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 yWindow="5025" windowWidth="15135" windowHeight="3975"/>
  </bookViews>
  <sheets>
    <sheet name="отчет" sheetId="1" r:id="rId1"/>
    <sheet name="12 месяцев18" sheetId="2" r:id="rId2"/>
    <sheet name="мелкие закупки 12 месяцев 18" sheetId="5" r:id="rId3"/>
  </sheets>
  <externalReferences>
    <externalReference r:id="rId4"/>
    <externalReference r:id="rId5"/>
    <externalReference r:id="rId6"/>
    <externalReference r:id="rId7"/>
    <externalReference r:id="rId8"/>
  </externalReferences>
  <definedNames>
    <definedName name="\a">#REF!</definedName>
    <definedName name="\m">#REF!</definedName>
    <definedName name="\n">#REF!</definedName>
    <definedName name="\o">#REF!</definedName>
    <definedName name="_FY1">[0]!_FY1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xlnm._FilterDatabase" localSheetId="1" hidden="1">'12 месяцев18'!$A$7:$AS$55</definedName>
    <definedName name="_xlnm._FilterDatabase" localSheetId="2" hidden="1">'мелкие закупки 12 месяцев 18'!$A$7:$AS$74</definedName>
    <definedName name="AN">[0]!AN</definedName>
    <definedName name="CompOt">[0]!CompOt</definedName>
    <definedName name="CompRas">[0]!CompRas</definedName>
    <definedName name="documents_outcoming_search_results_Link_" localSheetId="2">'мелкие закупки 12 месяцев 18'!$AJ$27</definedName>
    <definedName name="ew">[0]!ew</definedName>
    <definedName name="fbgffnjfgg">[0]!fbgffnjfgg</definedName>
    <definedName name="fg">[0]!fg</definedName>
    <definedName name="gh">[0]!gh</definedName>
    <definedName name="ghghhg">[0]!ghghhg</definedName>
    <definedName name="ghhktyi">[0]!ghhktyi</definedName>
    <definedName name="grety5e">[0]!grety5e</definedName>
    <definedName name="hfte">[0]!hfte</definedName>
    <definedName name="k">[0]!k</definedName>
    <definedName name="knkn.n.">[0]!knkn.n.</definedName>
    <definedName name="qq">[0]!qq</definedName>
    <definedName name="rrtget6">[0]!rrtget6</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uka">[0]!uka</definedName>
    <definedName name="А77">[2]Рейтинг!$A$14</definedName>
    <definedName name="_xlnm.Database">#REF!</definedName>
    <definedName name="в23ё">[0]!в23ё</definedName>
    <definedName name="вв">[0]!вв</definedName>
    <definedName name="второй">#REF!</definedName>
    <definedName name="гггр">[0]!гггр</definedName>
    <definedName name="ддд">[0]!ддд</definedName>
    <definedName name="_xlnm.Print_Titles" localSheetId="1">'12 месяцев18'!$5:$7</definedName>
    <definedName name="й">[0]!й</definedName>
    <definedName name="йй">[0]!йй</definedName>
    <definedName name="йййййййййййййййййййййййй">[0]!йййййййййййййййййййййййй</definedName>
    <definedName name="кв3">[0]!кв3</definedName>
    <definedName name="квартал">[0]!квартал</definedName>
    <definedName name="ке">[0]!ке</definedName>
    <definedName name="коэф1">#REF!</definedName>
    <definedName name="коэф2">#REF!</definedName>
    <definedName name="коэф3">#REF!</definedName>
    <definedName name="коэф4">#REF!</definedName>
    <definedName name="лена">[0]!лена</definedName>
    <definedName name="лод">[0]!лод</definedName>
    <definedName name="Месяц">[3]ИСТОЧНИК!$F$1:$F$12</definedName>
    <definedName name="месяценэс">[4]ИСТОЧНИК!$E$1:$E$12</definedName>
    <definedName name="мым">[0]!мым</definedName>
    <definedName name="_xlnm.Print_Area" localSheetId="1">'12 месяцев18'!$A$5:$K$40</definedName>
    <definedName name="_xlnm.Print_Area" localSheetId="2">'мелкие закупки 12 месяцев 18'!$A$5:$I$62</definedName>
    <definedName name="_xlnm.Print_Area" localSheetId="0">отчет!$A$1:$Y$143</definedName>
    <definedName name="оро">[0]!оро</definedName>
    <definedName name="первый">#REF!</definedName>
    <definedName name="Разделенэс">[5]ИСТОЧНИК!$B$1:$B$8</definedName>
    <definedName name="ропор">[0]!ропор</definedName>
    <definedName name="с">[0]!с</definedName>
    <definedName name="сс">[0]!сс</definedName>
    <definedName name="сссс">[0]!сссс</definedName>
    <definedName name="ссы">[0]!ссы</definedName>
    <definedName name="третий">#REF!</definedName>
    <definedName name="у">[0]!у</definedName>
    <definedName name="ц">[0]!ц</definedName>
    <definedName name="цу">[0]!цу</definedName>
    <definedName name="четвертый">#REF!</definedName>
    <definedName name="шшшшшо">[0]!шшшшшо</definedName>
    <definedName name="ыв">[0]!ыв</definedName>
    <definedName name="ыыыы">[0]!ыыыы</definedName>
    <definedName name="яяя">[0]!яяя</definedName>
  </definedNames>
  <calcPr calcId="145621" refMode="R1C1" fullPrecision="0"/>
</workbook>
</file>

<file path=xl/calcChain.xml><?xml version="1.0" encoding="utf-8"?>
<calcChain xmlns="http://schemas.openxmlformats.org/spreadsheetml/2006/main">
  <c r="V63" i="5" l="1"/>
  <c r="V55" i="5"/>
  <c r="V42" i="5"/>
  <c r="V28" i="5"/>
  <c r="V41" i="2"/>
  <c r="V36" i="2"/>
  <c r="V27" i="2"/>
  <c r="V17" i="2"/>
  <c r="V64" i="5" l="1"/>
  <c r="V42" i="2"/>
  <c r="T41" i="2"/>
  <c r="T63" i="5"/>
  <c r="AP41" i="2"/>
  <c r="AD40" i="2"/>
  <c r="AD41" i="2" s="1"/>
  <c r="O134" i="1"/>
  <c r="O133" i="1"/>
  <c r="O122" i="1"/>
  <c r="O123" i="1"/>
  <c r="J60" i="1"/>
  <c r="AD57" i="5" l="1"/>
  <c r="AD58" i="5"/>
  <c r="AD59" i="5"/>
  <c r="AD60" i="5"/>
  <c r="AD61" i="5"/>
  <c r="AD62" i="5"/>
  <c r="AD56" i="5"/>
  <c r="AP63" i="5"/>
  <c r="AD63" i="5" l="1"/>
  <c r="AP28" i="5" l="1"/>
  <c r="AD52" i="5"/>
  <c r="AD53" i="5"/>
  <c r="AD54" i="5"/>
  <c r="AD51" i="5"/>
  <c r="AD49" i="5"/>
  <c r="T36" i="2" l="1"/>
  <c r="U27" i="2"/>
  <c r="T27" i="2"/>
  <c r="U17" i="2"/>
  <c r="T17" i="2"/>
  <c r="U55" i="5"/>
  <c r="T55" i="5"/>
  <c r="U42" i="5"/>
  <c r="U28" i="5"/>
  <c r="T28" i="5"/>
  <c r="T42" i="5"/>
  <c r="T42" i="2" l="1"/>
  <c r="T64" i="5"/>
  <c r="U36" i="2"/>
  <c r="AD36" i="2"/>
  <c r="AP36" i="2"/>
  <c r="AD38" i="5" l="1"/>
  <c r="AD44" i="5"/>
  <c r="AD45" i="5"/>
  <c r="AD46" i="5"/>
  <c r="AD47" i="5"/>
  <c r="AD48" i="5"/>
  <c r="AD50" i="5"/>
  <c r="AD43" i="5"/>
  <c r="AP55" i="5"/>
  <c r="AD55" i="5" l="1"/>
  <c r="AD26" i="2"/>
  <c r="AD25" i="2"/>
  <c r="AD24" i="2"/>
  <c r="AD23" i="2"/>
  <c r="AD22" i="2"/>
  <c r="AD21" i="2"/>
  <c r="AD20" i="2"/>
  <c r="AD19" i="2"/>
  <c r="AD18" i="2"/>
  <c r="AP42" i="5"/>
  <c r="AP64" i="5" s="1"/>
  <c r="AD35" i="5" l="1"/>
  <c r="AD40" i="5"/>
  <c r="AD37" i="5"/>
  <c r="AD36" i="5"/>
  <c r="AD41" i="5"/>
  <c r="AD29" i="5"/>
  <c r="AD30" i="5"/>
  <c r="AD34" i="5"/>
  <c r="AD33" i="5"/>
  <c r="AD32" i="5"/>
  <c r="AD39" i="5"/>
  <c r="AD31" i="5"/>
  <c r="AD9" i="5"/>
  <c r="AD10" i="5"/>
  <c r="AD11" i="5"/>
  <c r="AD12" i="5"/>
  <c r="AD13" i="5"/>
  <c r="AD14" i="5"/>
  <c r="AD15" i="5"/>
  <c r="AD16" i="5"/>
  <c r="AD17" i="5"/>
  <c r="AD18" i="5"/>
  <c r="AD19" i="5"/>
  <c r="AD20" i="5"/>
  <c r="AD21" i="5"/>
  <c r="AD22" i="5"/>
  <c r="AD23" i="5"/>
  <c r="AD24" i="5"/>
  <c r="AD25" i="5"/>
  <c r="AD26" i="5"/>
  <c r="AD27" i="5"/>
  <c r="AD8" i="5"/>
  <c r="AD28" i="5" l="1"/>
  <c r="AD42" i="5"/>
  <c r="AG20" i="2"/>
  <c r="AF20" i="2"/>
  <c r="AD64" i="5" l="1"/>
  <c r="U17" i="1"/>
  <c r="U18" i="1"/>
  <c r="U19" i="1"/>
  <c r="U21" i="1"/>
  <c r="U23" i="1"/>
  <c r="U24" i="1"/>
  <c r="U25" i="1"/>
  <c r="U26" i="1"/>
  <c r="U27" i="1"/>
  <c r="U16" i="1"/>
  <c r="X16" i="1" s="1"/>
  <c r="T17" i="1"/>
  <c r="W17" i="1" s="1"/>
  <c r="T18" i="1"/>
  <c r="W18" i="1" s="1"/>
  <c r="T19" i="1"/>
  <c r="W19" i="1" s="1"/>
  <c r="T21" i="1"/>
  <c r="W21" i="1" s="1"/>
  <c r="T23" i="1"/>
  <c r="W23" i="1" s="1"/>
  <c r="T24" i="1"/>
  <c r="W24" i="1" s="1"/>
  <c r="T25" i="1"/>
  <c r="W25" i="1" s="1"/>
  <c r="T26" i="1"/>
  <c r="W26" i="1" s="1"/>
  <c r="T27" i="1"/>
  <c r="W27" i="1" s="1"/>
  <c r="T16" i="1"/>
  <c r="W16" i="1" s="1"/>
  <c r="R20" i="1"/>
  <c r="R17" i="1"/>
  <c r="R18" i="1"/>
  <c r="R19" i="1"/>
  <c r="R21" i="1"/>
  <c r="R23" i="1"/>
  <c r="R24" i="1"/>
  <c r="R25" i="1"/>
  <c r="R26" i="1"/>
  <c r="R27" i="1"/>
  <c r="R30" i="1"/>
  <c r="R16" i="1"/>
  <c r="C16" i="1"/>
  <c r="C17" i="1"/>
  <c r="Q17" i="1"/>
  <c r="Q18" i="1"/>
  <c r="Q19" i="1"/>
  <c r="Q20" i="1"/>
  <c r="Q21" i="1"/>
  <c r="Q22" i="1"/>
  <c r="Q23" i="1"/>
  <c r="Q24" i="1"/>
  <c r="Q25" i="1"/>
  <c r="Q26" i="1"/>
  <c r="Q27" i="1"/>
  <c r="Q28" i="1"/>
  <c r="Q29" i="1"/>
  <c r="Q30" i="1"/>
  <c r="Q16" i="1"/>
  <c r="U123" i="1"/>
  <c r="U124" i="1"/>
  <c r="U125" i="1"/>
  <c r="U127" i="1"/>
  <c r="U129" i="1"/>
  <c r="U130" i="1"/>
  <c r="U131" i="1"/>
  <c r="U132" i="1"/>
  <c r="U133" i="1"/>
  <c r="U122" i="1"/>
  <c r="U72" i="1"/>
  <c r="T123" i="1"/>
  <c r="T124" i="1"/>
  <c r="T125" i="1"/>
  <c r="T127" i="1"/>
  <c r="T129" i="1"/>
  <c r="T130" i="1"/>
  <c r="T131" i="1"/>
  <c r="T132" i="1"/>
  <c r="T133" i="1"/>
  <c r="T122" i="1"/>
  <c r="W122" i="1" s="1"/>
  <c r="R123" i="1"/>
  <c r="R124" i="1"/>
  <c r="R125" i="1"/>
  <c r="R126" i="1"/>
  <c r="R127" i="1"/>
  <c r="R129" i="1"/>
  <c r="R130" i="1"/>
  <c r="R131" i="1"/>
  <c r="R132" i="1"/>
  <c r="R133" i="1"/>
  <c r="R136" i="1"/>
  <c r="R122" i="1"/>
  <c r="Q123" i="1"/>
  <c r="Q124" i="1"/>
  <c r="Q125" i="1"/>
  <c r="Q126" i="1"/>
  <c r="Q127" i="1"/>
  <c r="Q128" i="1"/>
  <c r="Q129" i="1"/>
  <c r="Q130" i="1"/>
  <c r="Q131" i="1"/>
  <c r="Q132" i="1"/>
  <c r="Q133" i="1"/>
  <c r="Q134" i="1"/>
  <c r="Q135" i="1"/>
  <c r="Q136" i="1"/>
  <c r="Q122" i="1"/>
  <c r="X72" i="1"/>
  <c r="X45" i="1"/>
  <c r="U73" i="1"/>
  <c r="U74" i="1"/>
  <c r="U75" i="1"/>
  <c r="U76" i="1"/>
  <c r="U77" i="1"/>
  <c r="U78" i="1"/>
  <c r="U79" i="1"/>
  <c r="U80" i="1"/>
  <c r="U81" i="1"/>
  <c r="U82" i="1"/>
  <c r="U83" i="1"/>
  <c r="U85" i="1"/>
  <c r="U86" i="1"/>
  <c r="T73" i="1"/>
  <c r="W73" i="1" s="1"/>
  <c r="T74" i="1"/>
  <c r="W74" i="1" s="1"/>
  <c r="T75" i="1"/>
  <c r="W75" i="1" s="1"/>
  <c r="T76" i="1"/>
  <c r="W76" i="1" s="1"/>
  <c r="T77" i="1"/>
  <c r="W77" i="1" s="1"/>
  <c r="T78" i="1"/>
  <c r="W78" i="1" s="1"/>
  <c r="T79" i="1"/>
  <c r="W79" i="1" s="1"/>
  <c r="T80" i="1"/>
  <c r="W80" i="1" s="1"/>
  <c r="T81" i="1"/>
  <c r="W81" i="1" s="1"/>
  <c r="T82" i="1"/>
  <c r="W82" i="1" s="1"/>
  <c r="T83" i="1"/>
  <c r="W83" i="1" s="1"/>
  <c r="T85" i="1"/>
  <c r="W85" i="1" s="1"/>
  <c r="T86" i="1"/>
  <c r="W86" i="1" s="1"/>
  <c r="T72" i="1"/>
  <c r="W72" i="1" s="1"/>
  <c r="R73" i="1"/>
  <c r="R74" i="1"/>
  <c r="R75" i="1"/>
  <c r="R76" i="1"/>
  <c r="R77" i="1"/>
  <c r="R78" i="1"/>
  <c r="R79" i="1"/>
  <c r="R80" i="1"/>
  <c r="R81" i="1"/>
  <c r="R82" i="1"/>
  <c r="R83" i="1"/>
  <c r="R85" i="1"/>
  <c r="R86" i="1"/>
  <c r="R72" i="1"/>
  <c r="Q73" i="1"/>
  <c r="Q74" i="1"/>
  <c r="Q75" i="1"/>
  <c r="Q76" i="1"/>
  <c r="Q77" i="1"/>
  <c r="Q78" i="1"/>
  <c r="Q79" i="1"/>
  <c r="Q80" i="1"/>
  <c r="Q81" i="1"/>
  <c r="Q82" i="1"/>
  <c r="Q83" i="1"/>
  <c r="Q84" i="1"/>
  <c r="Q85" i="1"/>
  <c r="Q86" i="1"/>
  <c r="Q72" i="1"/>
  <c r="R45" i="1"/>
  <c r="Q45" i="1"/>
  <c r="P62" i="1"/>
  <c r="T46" i="1"/>
  <c r="W46" i="1" s="1"/>
  <c r="T47" i="1"/>
  <c r="T48" i="1"/>
  <c r="T49" i="1"/>
  <c r="T50" i="1"/>
  <c r="T51" i="1"/>
  <c r="W51" i="1" s="1"/>
  <c r="T52" i="1"/>
  <c r="T53" i="1"/>
  <c r="T54" i="1"/>
  <c r="T55" i="1"/>
  <c r="T56" i="1"/>
  <c r="T45" i="1"/>
  <c r="W45" i="1" s="1"/>
  <c r="R51" i="1"/>
  <c r="R49" i="1"/>
  <c r="R46" i="1"/>
  <c r="R47" i="1"/>
  <c r="R48" i="1"/>
  <c r="R50" i="1"/>
  <c r="R52" i="1"/>
  <c r="R53" i="1"/>
  <c r="R54" i="1"/>
  <c r="R55" i="1"/>
  <c r="R56" i="1"/>
  <c r="R58" i="1"/>
  <c r="R59" i="1"/>
  <c r="Q46" i="1"/>
  <c r="Q47" i="1"/>
  <c r="Q48" i="1"/>
  <c r="Q49" i="1"/>
  <c r="Q50" i="1"/>
  <c r="Q51" i="1"/>
  <c r="Q52" i="1"/>
  <c r="Q53" i="1"/>
  <c r="Q54" i="1"/>
  <c r="Q55" i="1"/>
  <c r="Q56" i="1"/>
  <c r="Q57" i="1"/>
  <c r="Q58" i="1"/>
  <c r="Q59" i="1"/>
  <c r="Y73" i="1" l="1"/>
  <c r="Y74" i="1"/>
  <c r="Y75" i="1"/>
  <c r="Y76" i="1"/>
  <c r="Y77" i="1"/>
  <c r="Y78" i="1"/>
  <c r="Y79" i="1"/>
  <c r="Y80" i="1"/>
  <c r="Y81" i="1"/>
  <c r="Y82" i="1"/>
  <c r="Y83" i="1"/>
  <c r="Y84" i="1"/>
  <c r="Y85" i="1"/>
  <c r="Y86" i="1"/>
  <c r="Y72" i="1"/>
  <c r="Y45" i="1"/>
  <c r="U45" i="1"/>
  <c r="H135" i="1"/>
  <c r="I87" i="1"/>
  <c r="H51" i="1"/>
  <c r="Y87" i="1" l="1"/>
  <c r="AD9" i="2"/>
  <c r="AD11" i="2"/>
  <c r="AD13" i="2"/>
  <c r="AD14" i="2"/>
  <c r="AD15" i="2"/>
  <c r="AD16" i="2"/>
  <c r="AD8" i="2"/>
  <c r="AP12" i="2" l="1"/>
  <c r="AD12" i="2" s="1"/>
  <c r="AP10" i="2"/>
  <c r="AP17" i="2" l="1"/>
  <c r="AD10" i="2"/>
  <c r="AD17" i="2" l="1"/>
  <c r="AG25" i="5"/>
  <c r="AF25" i="5"/>
  <c r="V60" i="1" l="1"/>
  <c r="V16" i="1" l="1"/>
  <c r="S16" i="1"/>
  <c r="F51" i="1" l="1"/>
  <c r="F45" i="1"/>
  <c r="H45" i="1" s="1"/>
  <c r="F46" i="1"/>
  <c r="H46" i="1" s="1"/>
  <c r="F47" i="1"/>
  <c r="H47" i="1" s="1"/>
  <c r="F48" i="1"/>
  <c r="H48" i="1" s="1"/>
  <c r="F49" i="1"/>
  <c r="H49" i="1" s="1"/>
  <c r="F50" i="1"/>
  <c r="H50" i="1" s="1"/>
  <c r="F52" i="1"/>
  <c r="H52" i="1" s="1"/>
  <c r="F53" i="1"/>
  <c r="H53" i="1" s="1"/>
  <c r="F54" i="1"/>
  <c r="H54" i="1" s="1"/>
  <c r="F55" i="1"/>
  <c r="H55" i="1" s="1"/>
  <c r="F56" i="1"/>
  <c r="H56" i="1" s="1"/>
  <c r="F57" i="1"/>
  <c r="H57" i="1" s="1"/>
  <c r="F58" i="1"/>
  <c r="H58" i="1" s="1"/>
  <c r="F59" i="1"/>
  <c r="H59" i="1" s="1"/>
  <c r="F72" i="1"/>
  <c r="H72" i="1" s="1"/>
  <c r="F73" i="1"/>
  <c r="H73" i="1" s="1"/>
  <c r="F74" i="1"/>
  <c r="H74" i="1" s="1"/>
  <c r="F75" i="1"/>
  <c r="H75" i="1" s="1"/>
  <c r="F76" i="1"/>
  <c r="H76" i="1" s="1"/>
  <c r="F77" i="1"/>
  <c r="H77" i="1" s="1"/>
  <c r="F78" i="1"/>
  <c r="H78" i="1" s="1"/>
  <c r="F79" i="1"/>
  <c r="H79" i="1" s="1"/>
  <c r="F80" i="1"/>
  <c r="H80" i="1" s="1"/>
  <c r="F81" i="1"/>
  <c r="H81" i="1" s="1"/>
  <c r="F82" i="1"/>
  <c r="H82" i="1" s="1"/>
  <c r="F83" i="1"/>
  <c r="H83" i="1" s="1"/>
  <c r="F84" i="1"/>
  <c r="H84" i="1" s="1"/>
  <c r="F85" i="1"/>
  <c r="H85" i="1" s="1"/>
  <c r="F86" i="1"/>
  <c r="H86" i="1" s="1"/>
  <c r="F122" i="1"/>
  <c r="H122" i="1" s="1"/>
  <c r="F123" i="1"/>
  <c r="H123" i="1" s="1"/>
  <c r="F124" i="1"/>
  <c r="H124" i="1" s="1"/>
  <c r="F125" i="1"/>
  <c r="H125" i="1" s="1"/>
  <c r="F126" i="1"/>
  <c r="H126" i="1" s="1"/>
  <c r="F127" i="1"/>
  <c r="H127" i="1" s="1"/>
  <c r="F128" i="1"/>
  <c r="H128" i="1" s="1"/>
  <c r="F129" i="1"/>
  <c r="H129" i="1" s="1"/>
  <c r="F130" i="1"/>
  <c r="H130" i="1" s="1"/>
  <c r="F131" i="1"/>
  <c r="H131" i="1" s="1"/>
  <c r="F132" i="1"/>
  <c r="H132" i="1" s="1"/>
  <c r="F133" i="1"/>
  <c r="H133" i="1" s="1"/>
  <c r="F134" i="1"/>
  <c r="H134" i="1" s="1"/>
  <c r="F135" i="1"/>
  <c r="F136" i="1"/>
  <c r="H136" i="1" s="1"/>
  <c r="D16" i="1"/>
  <c r="E16" i="1"/>
  <c r="G16" i="1"/>
  <c r="I16" i="1"/>
  <c r="D17" i="1"/>
  <c r="E17" i="1"/>
  <c r="F17" i="1"/>
  <c r="G17" i="1"/>
  <c r="I17" i="1"/>
  <c r="D18" i="1"/>
  <c r="E18" i="1"/>
  <c r="F18" i="1"/>
  <c r="G18" i="1"/>
  <c r="I18" i="1"/>
  <c r="D19" i="1"/>
  <c r="E19" i="1"/>
  <c r="F19" i="1"/>
  <c r="G19" i="1"/>
  <c r="I19" i="1"/>
  <c r="D20" i="1"/>
  <c r="E20" i="1"/>
  <c r="F20" i="1"/>
  <c r="G20" i="1"/>
  <c r="I20" i="1"/>
  <c r="D21" i="1"/>
  <c r="E21" i="1"/>
  <c r="F21" i="1"/>
  <c r="G21" i="1"/>
  <c r="I21" i="1"/>
  <c r="D22" i="1"/>
  <c r="E22" i="1"/>
  <c r="G22" i="1"/>
  <c r="I22" i="1"/>
  <c r="D23" i="1"/>
  <c r="E23" i="1"/>
  <c r="G23" i="1"/>
  <c r="I23" i="1"/>
  <c r="D24" i="1"/>
  <c r="E24" i="1"/>
  <c r="F24" i="1"/>
  <c r="G24" i="1"/>
  <c r="I24" i="1"/>
  <c r="D25" i="1"/>
  <c r="E25" i="1"/>
  <c r="F25" i="1"/>
  <c r="G25" i="1"/>
  <c r="I25" i="1"/>
  <c r="D26" i="1"/>
  <c r="E26" i="1"/>
  <c r="F26" i="1"/>
  <c r="G26" i="1"/>
  <c r="I26" i="1"/>
  <c r="D27" i="1"/>
  <c r="E27" i="1"/>
  <c r="F27" i="1"/>
  <c r="G27" i="1"/>
  <c r="I27" i="1"/>
  <c r="D28" i="1"/>
  <c r="E28" i="1"/>
  <c r="G28" i="1"/>
  <c r="I28" i="1"/>
  <c r="D29" i="1"/>
  <c r="E29" i="1"/>
  <c r="F29" i="1"/>
  <c r="G29" i="1"/>
  <c r="I29" i="1"/>
  <c r="D30" i="1"/>
  <c r="E30" i="1"/>
  <c r="F30" i="1"/>
  <c r="G30" i="1"/>
  <c r="I30" i="1"/>
  <c r="F28" i="1" l="1"/>
  <c r="F16" i="1"/>
  <c r="F23" i="1"/>
  <c r="F22" i="1"/>
  <c r="H29" i="1"/>
  <c r="H27" i="1"/>
  <c r="H25" i="1"/>
  <c r="H23" i="1"/>
  <c r="H21" i="1"/>
  <c r="H19" i="1"/>
  <c r="H17" i="1"/>
  <c r="H30" i="1"/>
  <c r="H28" i="1"/>
  <c r="H26" i="1"/>
  <c r="H24" i="1"/>
  <c r="H22" i="1"/>
  <c r="H20" i="1"/>
  <c r="H18" i="1"/>
  <c r="H16" i="1"/>
  <c r="H31" i="1" l="1"/>
  <c r="V22" i="1"/>
  <c r="V23" i="1"/>
  <c r="V24" i="1"/>
  <c r="V25" i="1"/>
  <c r="V26" i="1"/>
  <c r="V27" i="1"/>
  <c r="V28" i="1"/>
  <c r="V29" i="1"/>
  <c r="V30" i="1"/>
  <c r="S22" i="1" l="1"/>
  <c r="S23" i="1"/>
  <c r="S139" i="1" l="1"/>
  <c r="K141" i="1" l="1"/>
  <c r="K60" i="1" l="1"/>
  <c r="K137" i="1" l="1"/>
  <c r="K140" i="1" s="1"/>
  <c r="D35" i="1" l="1"/>
  <c r="K30" i="1"/>
  <c r="S87" i="1" l="1"/>
  <c r="S62" i="1" l="1"/>
  <c r="C45" i="1"/>
  <c r="P29" i="1"/>
  <c r="C124" i="1"/>
  <c r="C125" i="1"/>
  <c r="C126" i="1"/>
  <c r="C127" i="1"/>
  <c r="C129" i="1"/>
  <c r="C130" i="1"/>
  <c r="C131" i="1"/>
  <c r="C132" i="1"/>
  <c r="C133" i="1"/>
  <c r="C123" i="1"/>
  <c r="C122" i="1"/>
  <c r="C47" i="1"/>
  <c r="C48" i="1"/>
  <c r="C49" i="1"/>
  <c r="C50" i="1"/>
  <c r="C52" i="1"/>
  <c r="C53" i="1"/>
  <c r="C54" i="1"/>
  <c r="C55" i="1"/>
  <c r="C56" i="1"/>
  <c r="C57" i="1"/>
  <c r="R57" i="1" s="1"/>
  <c r="C58" i="1"/>
  <c r="C59" i="1"/>
  <c r="C46" i="1"/>
  <c r="C73" i="1"/>
  <c r="C83" i="1" l="1"/>
  <c r="C78" i="1"/>
  <c r="C51" i="1"/>
  <c r="D62" i="1"/>
  <c r="C62" i="1" l="1"/>
  <c r="C64" i="1"/>
  <c r="C60" i="1"/>
  <c r="M45" i="1" l="1"/>
  <c r="O45" i="1" s="1"/>
  <c r="M46" i="1"/>
  <c r="J46" i="1" s="1"/>
  <c r="U46" i="1"/>
  <c r="Y46" i="1"/>
  <c r="M47" i="1"/>
  <c r="J47" i="1" s="1"/>
  <c r="U47" i="1"/>
  <c r="Y47" i="1"/>
  <c r="M48" i="1"/>
  <c r="J48" i="1" s="1"/>
  <c r="U48" i="1"/>
  <c r="Y48" i="1"/>
  <c r="M49" i="1"/>
  <c r="J49" i="1" s="1"/>
  <c r="U49" i="1"/>
  <c r="Y49" i="1"/>
  <c r="M50" i="1"/>
  <c r="J50" i="1" s="1"/>
  <c r="U50" i="1"/>
  <c r="Y50" i="1"/>
  <c r="M51" i="1"/>
  <c r="J51" i="1" s="1"/>
  <c r="Y51" i="1"/>
  <c r="M52" i="1"/>
  <c r="J52" i="1" s="1"/>
  <c r="U52" i="1"/>
  <c r="Y52" i="1"/>
  <c r="M53" i="1"/>
  <c r="J53" i="1" s="1"/>
  <c r="U53" i="1"/>
  <c r="Y53" i="1"/>
  <c r="M54" i="1"/>
  <c r="J54" i="1" s="1"/>
  <c r="U54" i="1"/>
  <c r="Y54" i="1"/>
  <c r="M55" i="1"/>
  <c r="J55" i="1" s="1"/>
  <c r="U55" i="1"/>
  <c r="Y55" i="1"/>
  <c r="M56" i="1"/>
  <c r="J56" i="1" s="1"/>
  <c r="U56" i="1"/>
  <c r="Y56" i="1"/>
  <c r="M57" i="1"/>
  <c r="J57" i="1" s="1"/>
  <c r="Y57" i="1"/>
  <c r="M58" i="1"/>
  <c r="J58" i="1" s="1"/>
  <c r="U58" i="1"/>
  <c r="Y58" i="1"/>
  <c r="M59" i="1"/>
  <c r="J59" i="1" s="1"/>
  <c r="U59" i="1"/>
  <c r="Y59" i="1"/>
  <c r="Y60" i="1" l="1"/>
  <c r="O47" i="1"/>
  <c r="X58" i="1"/>
  <c r="X47" i="1"/>
  <c r="X59" i="1"/>
  <c r="X56" i="1"/>
  <c r="X50" i="1"/>
  <c r="X48" i="1"/>
  <c r="X53" i="1"/>
  <c r="X49" i="1"/>
  <c r="O56" i="1"/>
  <c r="X55" i="1"/>
  <c r="O55" i="1"/>
  <c r="O54" i="1"/>
  <c r="O53" i="1"/>
  <c r="X52" i="1"/>
  <c r="O52" i="1"/>
  <c r="O50" i="1"/>
  <c r="O49" i="1"/>
  <c r="O48" i="1"/>
  <c r="X46" i="1"/>
  <c r="O46" i="1"/>
  <c r="J45" i="1"/>
  <c r="X54" i="1"/>
  <c r="O51" i="1"/>
  <c r="U51" i="1" s="1"/>
  <c r="O59" i="1"/>
  <c r="O58" i="1"/>
  <c r="O57" i="1"/>
  <c r="U57" i="1" s="1"/>
  <c r="X57" i="1" l="1"/>
  <c r="X51" i="1"/>
  <c r="P28" i="1"/>
  <c r="P22" i="1"/>
  <c r="S60" i="1" l="1"/>
  <c r="S63" i="1" s="1"/>
  <c r="S64" i="1"/>
  <c r="V17" i="1" l="1"/>
  <c r="V18" i="1"/>
  <c r="V19" i="1"/>
  <c r="V20" i="1"/>
  <c r="V33" i="1" s="1"/>
  <c r="V35" i="1" s="1"/>
  <c r="V21" i="1"/>
  <c r="N22" i="1" l="1"/>
  <c r="C134" i="1" l="1"/>
  <c r="R134" i="1" s="1"/>
  <c r="P141" i="1" l="1"/>
  <c r="N141" i="1"/>
  <c r="L141" i="1"/>
  <c r="I141" i="1"/>
  <c r="G141" i="1"/>
  <c r="E141" i="1"/>
  <c r="D141" i="1"/>
  <c r="S141" i="1"/>
  <c r="P139" i="1"/>
  <c r="N139" i="1"/>
  <c r="L139" i="1"/>
  <c r="K139" i="1"/>
  <c r="I139" i="1"/>
  <c r="G139" i="1"/>
  <c r="E139" i="1"/>
  <c r="D139" i="1"/>
  <c r="P91" i="1"/>
  <c r="N91" i="1"/>
  <c r="L91" i="1"/>
  <c r="K91" i="1"/>
  <c r="I91" i="1"/>
  <c r="G91" i="1"/>
  <c r="E91" i="1"/>
  <c r="D91" i="1"/>
  <c r="P90" i="1"/>
  <c r="S89" i="1"/>
  <c r="S91" i="1" s="1"/>
  <c r="P89" i="1"/>
  <c r="N89" i="1"/>
  <c r="L89" i="1"/>
  <c r="K89" i="1"/>
  <c r="I89" i="1"/>
  <c r="G89" i="1"/>
  <c r="E89" i="1"/>
  <c r="D89" i="1"/>
  <c r="R62" i="1" l="1"/>
  <c r="P64" i="1"/>
  <c r="N64" i="1"/>
  <c r="L64" i="1"/>
  <c r="I64" i="1"/>
  <c r="H64" i="1"/>
  <c r="G64" i="1"/>
  <c r="F64" i="1"/>
  <c r="E64" i="1"/>
  <c r="D64" i="1"/>
  <c r="R64" i="1" s="1"/>
  <c r="N62" i="1"/>
  <c r="L62" i="1"/>
  <c r="I62" i="1"/>
  <c r="H62" i="1"/>
  <c r="G62" i="1"/>
  <c r="F62" i="1"/>
  <c r="E62" i="1"/>
  <c r="V87" i="1" l="1"/>
  <c r="S90" i="1"/>
  <c r="V90" i="1" l="1"/>
  <c r="Y90" i="1" s="1"/>
  <c r="V89" i="1"/>
  <c r="C74" i="1"/>
  <c r="C75" i="1"/>
  <c r="C76" i="1"/>
  <c r="C20" i="1" s="1"/>
  <c r="C77" i="1"/>
  <c r="C79" i="1"/>
  <c r="C80" i="1"/>
  <c r="C81" i="1"/>
  <c r="C82" i="1"/>
  <c r="C85" i="1"/>
  <c r="C86" i="1"/>
  <c r="C84" i="1"/>
  <c r="R84" i="1" s="1"/>
  <c r="F91" i="1" l="1"/>
  <c r="F89" i="1"/>
  <c r="C72" i="1"/>
  <c r="V91" i="1"/>
  <c r="Y91" i="1" s="1"/>
  <c r="Y89" i="1"/>
  <c r="H89" i="1" l="1"/>
  <c r="H91" i="1"/>
  <c r="C91" i="1"/>
  <c r="R91" i="1" s="1"/>
  <c r="C89" i="1"/>
  <c r="R89" i="1" s="1"/>
  <c r="L22" i="1"/>
  <c r="K29" i="1" l="1"/>
  <c r="L29" i="1"/>
  <c r="N29" i="1"/>
  <c r="M136" i="1"/>
  <c r="O136" i="1" s="1"/>
  <c r="M135" i="1"/>
  <c r="O135" i="1" s="1"/>
  <c r="M133" i="1"/>
  <c r="M132" i="1"/>
  <c r="O132" i="1" s="1"/>
  <c r="M131" i="1"/>
  <c r="O131" i="1" s="1"/>
  <c r="M130" i="1"/>
  <c r="O130" i="1" s="1"/>
  <c r="M129" i="1"/>
  <c r="O129" i="1" s="1"/>
  <c r="M128" i="1"/>
  <c r="M127" i="1"/>
  <c r="O127" i="1" s="1"/>
  <c r="M126" i="1"/>
  <c r="O126" i="1" s="1"/>
  <c r="M125" i="1"/>
  <c r="O125" i="1" s="1"/>
  <c r="M124" i="1"/>
  <c r="O124" i="1" s="1"/>
  <c r="M123" i="1"/>
  <c r="M122" i="1"/>
  <c r="M86" i="1"/>
  <c r="O86" i="1" s="1"/>
  <c r="J86" i="1" s="1"/>
  <c r="M85" i="1"/>
  <c r="O85" i="1" s="1"/>
  <c r="J85" i="1" s="1"/>
  <c r="M83" i="1"/>
  <c r="O83" i="1" s="1"/>
  <c r="J83" i="1" s="1"/>
  <c r="M82" i="1"/>
  <c r="O82" i="1" s="1"/>
  <c r="J82" i="1" s="1"/>
  <c r="M81" i="1"/>
  <c r="O81" i="1" s="1"/>
  <c r="J81" i="1" s="1"/>
  <c r="M80" i="1"/>
  <c r="O80" i="1" s="1"/>
  <c r="J80" i="1" s="1"/>
  <c r="M79" i="1"/>
  <c r="O79" i="1" s="1"/>
  <c r="J79" i="1" s="1"/>
  <c r="M78" i="1"/>
  <c r="O78" i="1" s="1"/>
  <c r="J78" i="1" s="1"/>
  <c r="M77" i="1"/>
  <c r="O77" i="1" s="1"/>
  <c r="J77" i="1" s="1"/>
  <c r="M76" i="1"/>
  <c r="O76" i="1" s="1"/>
  <c r="J76" i="1" s="1"/>
  <c r="M75" i="1"/>
  <c r="O75" i="1" s="1"/>
  <c r="J75" i="1" s="1"/>
  <c r="M74" i="1"/>
  <c r="O74" i="1" s="1"/>
  <c r="J74" i="1" s="1"/>
  <c r="M73" i="1"/>
  <c r="O73" i="1" s="1"/>
  <c r="J73" i="1" s="1"/>
  <c r="M72" i="1"/>
  <c r="O29" i="1" l="1"/>
  <c r="J29" i="1" s="1"/>
  <c r="U29" i="1" s="1"/>
  <c r="O72" i="1"/>
  <c r="J72" i="1" s="1"/>
  <c r="M91" i="1"/>
  <c r="U91" i="1" s="1"/>
  <c r="X91" i="1" s="1"/>
  <c r="M89" i="1"/>
  <c r="U89" i="1" s="1"/>
  <c r="X89" i="1" s="1"/>
  <c r="O128" i="1"/>
  <c r="M139" i="1"/>
  <c r="M141" i="1"/>
  <c r="M22" i="1"/>
  <c r="M16" i="1"/>
  <c r="K64" i="1"/>
  <c r="U64" i="1" s="1"/>
  <c r="K62" i="1"/>
  <c r="U62" i="1" s="1"/>
  <c r="M29" i="1"/>
  <c r="O89" i="1" l="1"/>
  <c r="O91" i="1"/>
  <c r="O139" i="1"/>
  <c r="J128" i="1"/>
  <c r="U128" i="1" s="1"/>
  <c r="O141" i="1"/>
  <c r="M62" i="1"/>
  <c r="M64" i="1"/>
  <c r="J89" i="1" l="1"/>
  <c r="J91" i="1"/>
  <c r="O64" i="1"/>
  <c r="O62" i="1"/>
  <c r="M84" i="1"/>
  <c r="O84" i="1" s="1"/>
  <c r="J84" i="1" s="1"/>
  <c r="U84" i="1" s="1"/>
  <c r="J87" i="1" l="1"/>
  <c r="T91" i="1" s="1"/>
  <c r="X62" i="1"/>
  <c r="X64" i="1"/>
  <c r="D60" i="1"/>
  <c r="C128" i="1"/>
  <c r="R128" i="1" s="1"/>
  <c r="C135" i="1"/>
  <c r="R135" i="1" s="1"/>
  <c r="C136" i="1"/>
  <c r="C137" i="1" l="1"/>
  <c r="C140" i="1" s="1"/>
  <c r="C141" i="1"/>
  <c r="D63" i="1"/>
  <c r="Q63" i="1" s="1"/>
  <c r="Q62" i="1"/>
  <c r="Q64" i="1"/>
  <c r="C139" i="1"/>
  <c r="J90" i="1"/>
  <c r="H139" i="1"/>
  <c r="H141" i="1"/>
  <c r="F139" i="1"/>
  <c r="F141" i="1"/>
  <c r="X73" i="1"/>
  <c r="X74" i="1"/>
  <c r="X75" i="1"/>
  <c r="X76" i="1"/>
  <c r="X77" i="1"/>
  <c r="X78" i="1"/>
  <c r="X79" i="1"/>
  <c r="X80" i="1"/>
  <c r="X81" i="1"/>
  <c r="X82" i="1"/>
  <c r="X83" i="1"/>
  <c r="X85" i="1"/>
  <c r="X86" i="1"/>
  <c r="D87" i="1"/>
  <c r="E87" i="1"/>
  <c r="E90" i="1" s="1"/>
  <c r="F87" i="1"/>
  <c r="F90" i="1" s="1"/>
  <c r="G87" i="1"/>
  <c r="G90" i="1" s="1"/>
  <c r="H87" i="1"/>
  <c r="H90" i="1" s="1"/>
  <c r="I90" i="1"/>
  <c r="K87" i="1"/>
  <c r="L87" i="1"/>
  <c r="L90" i="1" s="1"/>
  <c r="M87" i="1"/>
  <c r="M90" i="1" s="1"/>
  <c r="N87" i="1"/>
  <c r="N90" i="1" s="1"/>
  <c r="O87" i="1"/>
  <c r="O90" i="1" s="1"/>
  <c r="C87" i="1"/>
  <c r="D90" i="1" l="1"/>
  <c r="Q90" i="1" s="1"/>
  <c r="Q89" i="1"/>
  <c r="Q91" i="1"/>
  <c r="K90" i="1"/>
  <c r="T90" i="1" s="1"/>
  <c r="T89" i="1"/>
  <c r="C90" i="1"/>
  <c r="R141" i="1"/>
  <c r="R139" i="1"/>
  <c r="R90" i="1" l="1"/>
  <c r="U90" i="1"/>
  <c r="J126" i="1"/>
  <c r="U126" i="1" s="1"/>
  <c r="J135" i="1"/>
  <c r="U135" i="1" s="1"/>
  <c r="X90" i="1" l="1"/>
  <c r="S29" i="1"/>
  <c r="X84" i="1"/>
  <c r="S17" i="1"/>
  <c r="S18" i="1"/>
  <c r="S19" i="1"/>
  <c r="S20" i="1"/>
  <c r="S33" i="1" s="1"/>
  <c r="S35" i="1" s="1"/>
  <c r="S21" i="1"/>
  <c r="S24" i="1"/>
  <c r="S25" i="1"/>
  <c r="S26" i="1"/>
  <c r="S27" i="1"/>
  <c r="S28" i="1"/>
  <c r="S30" i="1"/>
  <c r="C28" i="1" l="1"/>
  <c r="R28" i="1" s="1"/>
  <c r="C29" i="1"/>
  <c r="R29" i="1" s="1"/>
  <c r="X135" i="1" l="1"/>
  <c r="J123" i="1" l="1"/>
  <c r="J124" i="1"/>
  <c r="J125" i="1"/>
  <c r="J127" i="1"/>
  <c r="J129" i="1"/>
  <c r="J130" i="1"/>
  <c r="J131" i="1"/>
  <c r="J132" i="1"/>
  <c r="J133" i="1"/>
  <c r="O16" i="1" l="1"/>
  <c r="J122" i="1"/>
  <c r="J139" i="1" s="1"/>
  <c r="V137" i="1" l="1"/>
  <c r="V140" i="1" l="1"/>
  <c r="V139" i="1"/>
  <c r="V141" i="1" s="1"/>
  <c r="Y123" i="1"/>
  <c r="Y124" i="1"/>
  <c r="Y125" i="1"/>
  <c r="Y126" i="1"/>
  <c r="Y127" i="1"/>
  <c r="Y128" i="1"/>
  <c r="Y129" i="1"/>
  <c r="Y130" i="1"/>
  <c r="Y131" i="1"/>
  <c r="Y132" i="1"/>
  <c r="Y133" i="1"/>
  <c r="Y134" i="1"/>
  <c r="Y135" i="1"/>
  <c r="Y136" i="1"/>
  <c r="Y122" i="1"/>
  <c r="Y141" i="1" l="1"/>
  <c r="Y139" i="1"/>
  <c r="O30" i="1"/>
  <c r="K16" i="1"/>
  <c r="L16" i="1"/>
  <c r="N16" i="1"/>
  <c r="P16" i="1"/>
  <c r="K17" i="1"/>
  <c r="L17" i="1"/>
  <c r="N17" i="1"/>
  <c r="O17" i="1"/>
  <c r="P17" i="1"/>
  <c r="K18" i="1"/>
  <c r="L18" i="1"/>
  <c r="M18" i="1"/>
  <c r="N18" i="1"/>
  <c r="O18" i="1"/>
  <c r="P18" i="1"/>
  <c r="K19" i="1"/>
  <c r="L19" i="1"/>
  <c r="N19" i="1"/>
  <c r="O19" i="1"/>
  <c r="P19" i="1"/>
  <c r="K20" i="1"/>
  <c r="L20" i="1"/>
  <c r="N20" i="1"/>
  <c r="O20" i="1"/>
  <c r="P20" i="1"/>
  <c r="K21" i="1"/>
  <c r="L21" i="1"/>
  <c r="M21" i="1"/>
  <c r="N21" i="1"/>
  <c r="O21" i="1"/>
  <c r="P21" i="1"/>
  <c r="K22" i="1"/>
  <c r="O22" i="1"/>
  <c r="K23" i="1"/>
  <c r="L23" i="1"/>
  <c r="N23" i="1"/>
  <c r="O23" i="1"/>
  <c r="P23" i="1"/>
  <c r="K24" i="1"/>
  <c r="L24" i="1"/>
  <c r="N24" i="1"/>
  <c r="O24" i="1"/>
  <c r="P24" i="1"/>
  <c r="K25" i="1"/>
  <c r="L25" i="1"/>
  <c r="M25" i="1"/>
  <c r="N25" i="1"/>
  <c r="O25" i="1"/>
  <c r="P25" i="1"/>
  <c r="K26" i="1"/>
  <c r="L26" i="1"/>
  <c r="N26" i="1"/>
  <c r="O26" i="1"/>
  <c r="P26" i="1"/>
  <c r="K27" i="1"/>
  <c r="L27" i="1"/>
  <c r="N27" i="1"/>
  <c r="O27" i="1"/>
  <c r="P27" i="1"/>
  <c r="L30" i="1"/>
  <c r="N30" i="1"/>
  <c r="N35" i="1" s="1"/>
  <c r="P30" i="1"/>
  <c r="P137" i="1"/>
  <c r="P140" i="1" s="1"/>
  <c r="S137" i="1"/>
  <c r="S140" i="1" s="1"/>
  <c r="Y140" i="1" s="1"/>
  <c r="Y137" i="1"/>
  <c r="E137" i="1"/>
  <c r="E140" i="1" s="1"/>
  <c r="G137" i="1"/>
  <c r="G140" i="1" s="1"/>
  <c r="I137" i="1"/>
  <c r="I140" i="1" s="1"/>
  <c r="D137" i="1"/>
  <c r="M17" i="1"/>
  <c r="M19" i="1"/>
  <c r="M20" i="1"/>
  <c r="M33" i="1" s="1"/>
  <c r="M24" i="1"/>
  <c r="M26" i="1"/>
  <c r="M27" i="1"/>
  <c r="M30" i="1"/>
  <c r="E60" i="1"/>
  <c r="E63" i="1" s="1"/>
  <c r="G60" i="1"/>
  <c r="G63" i="1" s="1"/>
  <c r="I60" i="1"/>
  <c r="I63" i="1" s="1"/>
  <c r="L60" i="1"/>
  <c r="L63" i="1" s="1"/>
  <c r="N60" i="1"/>
  <c r="N63" i="1" s="1"/>
  <c r="O60" i="1"/>
  <c r="P60" i="1"/>
  <c r="P63" i="1" s="1"/>
  <c r="J21" i="1" l="1"/>
  <c r="J20" i="1"/>
  <c r="U20" i="1" s="1"/>
  <c r="D140" i="1"/>
  <c r="Q140" i="1" s="1"/>
  <c r="Q141" i="1"/>
  <c r="Q139" i="1"/>
  <c r="K63" i="1"/>
  <c r="U63" i="1" s="1"/>
  <c r="T64" i="1"/>
  <c r="T62" i="1"/>
  <c r="M35" i="1"/>
  <c r="J26" i="1"/>
  <c r="J23" i="1"/>
  <c r="J18" i="1"/>
  <c r="J17" i="1"/>
  <c r="I35" i="1"/>
  <c r="I33" i="1"/>
  <c r="P35" i="1"/>
  <c r="P33" i="1"/>
  <c r="J16" i="1"/>
  <c r="L35" i="1"/>
  <c r="L33" i="1"/>
  <c r="J27" i="1"/>
  <c r="J25" i="1"/>
  <c r="J24" i="1"/>
  <c r="J19" i="1"/>
  <c r="N33" i="1"/>
  <c r="O63" i="1"/>
  <c r="V63" i="1"/>
  <c r="Y63" i="1" s="1"/>
  <c r="V62" i="1"/>
  <c r="J22" i="1"/>
  <c r="U22" i="1" s="1"/>
  <c r="O35" i="1"/>
  <c r="O33" i="1"/>
  <c r="G35" i="1"/>
  <c r="G33" i="1"/>
  <c r="E35" i="1"/>
  <c r="E33" i="1"/>
  <c r="D33" i="1"/>
  <c r="K35" i="1"/>
  <c r="K33" i="1"/>
  <c r="J136" i="1"/>
  <c r="P31" i="1"/>
  <c r="P34" i="1" s="1"/>
  <c r="I31" i="1"/>
  <c r="I34" i="1" s="1"/>
  <c r="G31" i="1"/>
  <c r="G34" i="1" s="1"/>
  <c r="E31" i="1"/>
  <c r="E34" i="1" s="1"/>
  <c r="M23" i="1"/>
  <c r="X29" i="1"/>
  <c r="D31" i="1"/>
  <c r="F60" i="1"/>
  <c r="F63" i="1" s="1"/>
  <c r="M60" i="1"/>
  <c r="J141" i="1" l="1"/>
  <c r="U136" i="1"/>
  <c r="D34" i="1"/>
  <c r="T63" i="1"/>
  <c r="J64" i="1"/>
  <c r="J62" i="1"/>
  <c r="V64" i="1"/>
  <c r="Y64" i="1" s="1"/>
  <c r="Y62" i="1"/>
  <c r="J33" i="1"/>
  <c r="M63" i="1"/>
  <c r="X123" i="1"/>
  <c r="C24" i="1"/>
  <c r="X130" i="1"/>
  <c r="C26" i="1"/>
  <c r="X132" i="1"/>
  <c r="C25" i="1"/>
  <c r="X131" i="1"/>
  <c r="X126" i="1"/>
  <c r="J30" i="1"/>
  <c r="U30" i="1" s="1"/>
  <c r="H60" i="1"/>
  <c r="H63" i="1" s="1"/>
  <c r="F137" i="1"/>
  <c r="H137" i="1"/>
  <c r="J63" i="1"/>
  <c r="J35" i="1" l="1"/>
  <c r="H140" i="1"/>
  <c r="F35" i="1"/>
  <c r="F33" i="1"/>
  <c r="H35" i="1"/>
  <c r="H33" i="1"/>
  <c r="F140" i="1"/>
  <c r="C22" i="1"/>
  <c r="R22" i="1" s="1"/>
  <c r="C18" i="1"/>
  <c r="X124" i="1"/>
  <c r="C30" i="1"/>
  <c r="X136" i="1"/>
  <c r="C27" i="1"/>
  <c r="X133" i="1"/>
  <c r="C19" i="1"/>
  <c r="X125" i="1"/>
  <c r="C23" i="1"/>
  <c r="X129" i="1"/>
  <c r="C21" i="1"/>
  <c r="X127" i="1"/>
  <c r="F31" i="1"/>
  <c r="X26" i="1" l="1"/>
  <c r="X24" i="1"/>
  <c r="X25" i="1"/>
  <c r="X20" i="1"/>
  <c r="U141" i="1"/>
  <c r="X141" i="1" s="1"/>
  <c r="U139" i="1"/>
  <c r="X139" i="1" s="1"/>
  <c r="C31" i="1"/>
  <c r="C35" i="1"/>
  <c r="C33" i="1"/>
  <c r="R140" i="1"/>
  <c r="C63" i="1"/>
  <c r="R63" i="1" s="1"/>
  <c r="X17" i="1"/>
  <c r="H34" i="1"/>
  <c r="W90" i="1"/>
  <c r="W89" i="1"/>
  <c r="W91" i="1"/>
  <c r="F34" i="1"/>
  <c r="X122" i="1"/>
  <c r="X128" i="1"/>
  <c r="R33" i="1" l="1"/>
  <c r="Q35" i="1"/>
  <c r="Q34" i="1"/>
  <c r="Q33" i="1"/>
  <c r="U33" i="1"/>
  <c r="U35" i="1"/>
  <c r="R35" i="1"/>
  <c r="X18" i="1"/>
  <c r="X30" i="1"/>
  <c r="C34" i="1"/>
  <c r="R34" i="1" s="1"/>
  <c r="X19" i="1"/>
  <c r="X63" i="1"/>
  <c r="X27" i="1"/>
  <c r="X21" i="1"/>
  <c r="X23" i="1"/>
  <c r="W64" i="1"/>
  <c r="W63" i="1"/>
  <c r="W62" i="1"/>
  <c r="X22" i="1"/>
  <c r="X33" i="1" l="1"/>
  <c r="Y26" i="1"/>
  <c r="Y25" i="1"/>
  <c r="Y21" i="1"/>
  <c r="Y18" i="1"/>
  <c r="Y17" i="1"/>
  <c r="V31" i="1"/>
  <c r="V34" i="1" s="1"/>
  <c r="Y29" i="1"/>
  <c r="C103" i="1"/>
  <c r="U103" i="1" s="1"/>
  <c r="F97" i="1"/>
  <c r="H97" i="1" s="1"/>
  <c r="F98" i="1"/>
  <c r="H98" i="1" s="1"/>
  <c r="F101" i="1"/>
  <c r="H101" i="1" s="1"/>
  <c r="F102" i="1"/>
  <c r="H102" i="1" s="1"/>
  <c r="F104" i="1"/>
  <c r="H104" i="1" s="1"/>
  <c r="F108" i="1"/>
  <c r="H108" i="1" s="1"/>
  <c r="F109" i="1"/>
  <c r="H109" i="1" s="1"/>
  <c r="F110" i="1"/>
  <c r="H110" i="1" s="1"/>
  <c r="F111" i="1"/>
  <c r="H111" i="1" s="1"/>
  <c r="Y116" i="1"/>
  <c r="P116" i="1"/>
  <c r="N116" i="1"/>
  <c r="L116" i="1"/>
  <c r="K116" i="1"/>
  <c r="I116" i="1"/>
  <c r="E116" i="1"/>
  <c r="V112" i="1"/>
  <c r="V115" i="1" s="1"/>
  <c r="S112" i="1"/>
  <c r="S115" i="1" s="1"/>
  <c r="P112" i="1"/>
  <c r="P115" i="1" s="1"/>
  <c r="N112" i="1"/>
  <c r="N115" i="1" s="1"/>
  <c r="L112" i="1"/>
  <c r="L115" i="1" s="1"/>
  <c r="K112" i="1"/>
  <c r="K115" i="1" s="1"/>
  <c r="I112" i="1"/>
  <c r="I115" i="1" s="1"/>
  <c r="E112" i="1"/>
  <c r="E115" i="1" s="1"/>
  <c r="Q111" i="1"/>
  <c r="M111" i="1"/>
  <c r="O111" i="1" s="1"/>
  <c r="J111" i="1"/>
  <c r="C111" i="1"/>
  <c r="U111" i="1" s="1"/>
  <c r="Q110" i="1"/>
  <c r="J110" i="1"/>
  <c r="C110" i="1"/>
  <c r="U110" i="1" s="1"/>
  <c r="Y109" i="1"/>
  <c r="M109" i="1"/>
  <c r="O109" i="1" s="1"/>
  <c r="J109" i="1"/>
  <c r="Q108" i="1"/>
  <c r="M108" i="1"/>
  <c r="O108" i="1" s="1"/>
  <c r="J108" i="1"/>
  <c r="C108" i="1"/>
  <c r="U108" i="1" s="1"/>
  <c r="Q104" i="1"/>
  <c r="M104" i="1"/>
  <c r="O104" i="1" s="1"/>
  <c r="J104" i="1"/>
  <c r="C104" i="1"/>
  <c r="U104" i="1" s="1"/>
  <c r="Y103" i="1"/>
  <c r="M103" i="1"/>
  <c r="O103" i="1" s="1"/>
  <c r="J103" i="1"/>
  <c r="Q102" i="1"/>
  <c r="M102" i="1"/>
  <c r="O102" i="1" s="1"/>
  <c r="J102" i="1"/>
  <c r="C102" i="1"/>
  <c r="U102" i="1" s="1"/>
  <c r="Q101" i="1"/>
  <c r="M101" i="1"/>
  <c r="O101" i="1" s="1"/>
  <c r="J101" i="1"/>
  <c r="C101" i="1"/>
  <c r="U101" i="1" s="1"/>
  <c r="Q98" i="1"/>
  <c r="M98" i="1"/>
  <c r="O98" i="1" s="1"/>
  <c r="J98" i="1"/>
  <c r="C98" i="1"/>
  <c r="U98" i="1" s="1"/>
  <c r="Q97" i="1"/>
  <c r="M97" i="1"/>
  <c r="O97" i="1" s="1"/>
  <c r="J97" i="1"/>
  <c r="J112" i="1" s="1"/>
  <c r="G116" i="1"/>
  <c r="S31" i="1" l="1"/>
  <c r="S34" i="1" s="1"/>
  <c r="Y22" i="1"/>
  <c r="Y30" i="1"/>
  <c r="Y19" i="1"/>
  <c r="Y23" i="1"/>
  <c r="Y27" i="1"/>
  <c r="Y16" i="1"/>
  <c r="Y20" i="1"/>
  <c r="Y24" i="1"/>
  <c r="Y28" i="1"/>
  <c r="J116" i="1"/>
  <c r="D116" i="1"/>
  <c r="F116" i="1" s="1"/>
  <c r="H116" i="1" s="1"/>
  <c r="F103" i="1"/>
  <c r="H103" i="1" s="1"/>
  <c r="H112" i="1" s="1"/>
  <c r="R98" i="1"/>
  <c r="R102" i="1"/>
  <c r="Y115" i="1"/>
  <c r="M116" i="1"/>
  <c r="O116" i="1" s="1"/>
  <c r="C97" i="1"/>
  <c r="U97" i="1" s="1"/>
  <c r="O112" i="1"/>
  <c r="O114" i="1" s="1"/>
  <c r="R104" i="1"/>
  <c r="J115" i="1"/>
  <c r="J114" i="1"/>
  <c r="R103" i="1"/>
  <c r="R111" i="1"/>
  <c r="G112" i="1"/>
  <c r="M112" i="1"/>
  <c r="E114" i="1"/>
  <c r="I114" i="1"/>
  <c r="K114" i="1"/>
  <c r="S114" i="1"/>
  <c r="R101" i="1"/>
  <c r="R108" i="1"/>
  <c r="C109" i="1"/>
  <c r="R110" i="1"/>
  <c r="D112" i="1"/>
  <c r="Y112" i="1"/>
  <c r="L114" i="1"/>
  <c r="N114" i="1"/>
  <c r="P114" i="1"/>
  <c r="V114" i="1"/>
  <c r="Y114" i="1" s="1"/>
  <c r="Y31" i="1" l="1"/>
  <c r="Y33" i="1"/>
  <c r="O115" i="1"/>
  <c r="R97" i="1"/>
  <c r="C116" i="1"/>
  <c r="F112" i="1"/>
  <c r="D115" i="1"/>
  <c r="D114" i="1"/>
  <c r="U109" i="1"/>
  <c r="R109" i="1"/>
  <c r="G115" i="1"/>
  <c r="G114" i="1"/>
  <c r="H115" i="1"/>
  <c r="H114" i="1"/>
  <c r="M115" i="1"/>
  <c r="M114" i="1"/>
  <c r="C112" i="1"/>
  <c r="F114" i="1" l="1"/>
  <c r="F115" i="1"/>
  <c r="R112" i="1"/>
  <c r="C115" i="1"/>
  <c r="C114" i="1"/>
  <c r="U112" i="1"/>
  <c r="R115" i="1" l="1"/>
  <c r="U115" i="1"/>
  <c r="R114" i="1"/>
  <c r="U114" i="1"/>
  <c r="Y35" i="1" l="1"/>
  <c r="J119" i="1" l="1"/>
  <c r="J69" i="1"/>
  <c r="J94" i="1" s="1"/>
  <c r="J42" i="1"/>
  <c r="C42" i="1"/>
  <c r="C69" i="1" s="1"/>
  <c r="C119" i="1" l="1"/>
  <c r="C94" i="1"/>
  <c r="Q116" i="1"/>
  <c r="Q109" i="1"/>
  <c r="Q103" i="1"/>
  <c r="Q114" i="1"/>
  <c r="Q115" i="1"/>
  <c r="T114" i="1"/>
  <c r="T110" i="1"/>
  <c r="W110" i="1" s="1"/>
  <c r="T109" i="1"/>
  <c r="T103" i="1"/>
  <c r="T102" i="1"/>
  <c r="W102" i="1" s="1"/>
  <c r="T101" i="1"/>
  <c r="W101" i="1" s="1"/>
  <c r="T98" i="1"/>
  <c r="W98" i="1" s="1"/>
  <c r="T97" i="1"/>
  <c r="T116" i="1"/>
  <c r="T115" i="1"/>
  <c r="T111" i="1"/>
  <c r="W111" i="1" s="1"/>
  <c r="T108" i="1"/>
  <c r="W108" i="1" s="1"/>
  <c r="T104" i="1"/>
  <c r="W104" i="1" s="1"/>
  <c r="W116" i="1" l="1"/>
  <c r="W114" i="1"/>
  <c r="W109" i="1"/>
  <c r="T112" i="1"/>
  <c r="W112" i="1" s="1"/>
  <c r="W97" i="1"/>
  <c r="W115" i="1"/>
  <c r="W103" i="1"/>
  <c r="Y34" i="1"/>
  <c r="K28" i="1" l="1"/>
  <c r="U140" i="1" l="1"/>
  <c r="T141" i="1"/>
  <c r="T139" i="1"/>
  <c r="K31" i="1"/>
  <c r="L28" i="1"/>
  <c r="L31" i="1" s="1"/>
  <c r="L34" i="1" s="1"/>
  <c r="L137" i="1"/>
  <c r="L140" i="1" s="1"/>
  <c r="M134" i="1"/>
  <c r="T58" i="1" l="1"/>
  <c r="T57" i="1"/>
  <c r="T28" i="1"/>
  <c r="W28" i="1" s="1"/>
  <c r="T59" i="1"/>
  <c r="T20" i="1"/>
  <c r="W20" i="1" s="1"/>
  <c r="T22" i="1"/>
  <c r="W22" i="1" s="1"/>
  <c r="T30" i="1"/>
  <c r="W30" i="1" s="1"/>
  <c r="T126" i="1"/>
  <c r="T128" i="1"/>
  <c r="T134" i="1"/>
  <c r="T136" i="1"/>
  <c r="T29" i="1"/>
  <c r="W29" i="1" s="1"/>
  <c r="T135" i="1"/>
  <c r="T84" i="1"/>
  <c r="W84" i="1" s="1"/>
  <c r="T140" i="1"/>
  <c r="K34" i="1"/>
  <c r="U34" i="1" s="1"/>
  <c r="N28" i="1"/>
  <c r="N31" i="1" s="1"/>
  <c r="N34" i="1" s="1"/>
  <c r="N137" i="1"/>
  <c r="N140" i="1" s="1"/>
  <c r="M137" i="1"/>
  <c r="M28" i="1"/>
  <c r="J134" i="1" l="1"/>
  <c r="U134" i="1" s="1"/>
  <c r="O28" i="1"/>
  <c r="M31" i="1"/>
  <c r="O137" i="1"/>
  <c r="M140" i="1"/>
  <c r="J137" i="1" l="1"/>
  <c r="J140" i="1" s="1"/>
  <c r="X134" i="1"/>
  <c r="O140" i="1"/>
  <c r="W140" i="1" s="1"/>
  <c r="W139" i="1"/>
  <c r="W141" i="1"/>
  <c r="X140" i="1"/>
  <c r="M34" i="1"/>
  <c r="J28" i="1"/>
  <c r="O31" i="1"/>
  <c r="J31" i="1" l="1"/>
  <c r="T35" i="1" s="1"/>
  <c r="W35" i="1" s="1"/>
  <c r="U28" i="1"/>
  <c r="X28" i="1" s="1"/>
  <c r="X35" i="1"/>
  <c r="W57" i="1"/>
  <c r="W47" i="1"/>
  <c r="W48" i="1"/>
  <c r="W49" i="1"/>
  <c r="W50" i="1"/>
  <c r="W52" i="1"/>
  <c r="W53" i="1"/>
  <c r="W54" i="1"/>
  <c r="W55" i="1"/>
  <c r="W56" i="1"/>
  <c r="W59" i="1"/>
  <c r="W58" i="1"/>
  <c r="W123" i="1"/>
  <c r="W125" i="1"/>
  <c r="W127" i="1"/>
  <c r="W129" i="1"/>
  <c r="W131" i="1"/>
  <c r="W133" i="1"/>
  <c r="W135" i="1"/>
  <c r="W124" i="1"/>
  <c r="W126" i="1"/>
  <c r="W128" i="1"/>
  <c r="W130" i="1"/>
  <c r="W132" i="1"/>
  <c r="W134" i="1"/>
  <c r="W136" i="1"/>
  <c r="O34" i="1"/>
  <c r="T33" i="1" l="1"/>
  <c r="W33" i="1" s="1"/>
  <c r="J34" i="1"/>
  <c r="T34" i="1" s="1"/>
  <c r="W34" i="1" s="1"/>
  <c r="T31" i="1"/>
  <c r="T60" i="1"/>
  <c r="T137" i="1"/>
  <c r="X34" i="1"/>
  <c r="T87" i="1"/>
  <c r="AD27" i="2"/>
  <c r="AD42" i="2" s="1"/>
  <c r="AP27" i="2"/>
  <c r="AP42" i="2" s="1"/>
</calcChain>
</file>

<file path=xl/sharedStrings.xml><?xml version="1.0" encoding="utf-8"?>
<sst xmlns="http://schemas.openxmlformats.org/spreadsheetml/2006/main" count="3084" uniqueCount="898">
  <si>
    <t>Форма 2</t>
  </si>
  <si>
    <t>№п/п</t>
  </si>
  <si>
    <t>№ ЭТП</t>
  </si>
  <si>
    <t>Заказчик</t>
  </si>
  <si>
    <t>Подразделение - потребитель продукции</t>
  </si>
  <si>
    <t>Код вида деятельности</t>
  </si>
  <si>
    <t>Принадлежность к инвест. программе</t>
  </si>
  <si>
    <t>Номер лота закупочной процедуры</t>
  </si>
  <si>
    <t>Наименование закупочной процедуры</t>
  </si>
  <si>
    <t>Фактический способ закупки по итоговому протоколу</t>
  </si>
  <si>
    <t>№ и дата заявки на закупку</t>
  </si>
  <si>
    <t>№ и дата распоряжения</t>
  </si>
  <si>
    <t>№ и дата поручения</t>
  </si>
  <si>
    <t>Уровень закупочной комиссии</t>
  </si>
  <si>
    <t>Организатор(компания, дирекция, ФИО</t>
  </si>
  <si>
    <t xml:space="preserve">Временный интервал официального объявления о начале процедур </t>
  </si>
  <si>
    <t>Фактическая дата официального объявления о начале процедур (чч.мм.гггг.)</t>
  </si>
  <si>
    <t>Планируемая цена лота с НДС (тыс.руб.)</t>
  </si>
  <si>
    <t>Дата вскрытия</t>
  </si>
  <si>
    <t>Время вскрытия</t>
  </si>
  <si>
    <t>Участники закупки, зарегистрировавшиеся на данную ЗП</t>
  </si>
  <si>
    <t>Участники закупки, подавшие заявки</t>
  </si>
  <si>
    <t>Наличие банковской гарантии на момент вскрытия конвертов</t>
  </si>
  <si>
    <t>Цены заявок (оферт). Тыс. руб. (с НДС)</t>
  </si>
  <si>
    <t>Цены после переторжки, тыс. руб. (с НДС)</t>
  </si>
  <si>
    <t>Фактическая цена лота, тыс. руб. (с НДС)</t>
  </si>
  <si>
    <t>Победитель закупки</t>
  </si>
  <si>
    <t>Экономический эффект от предельной цены</t>
  </si>
  <si>
    <t>Экономический эффект от переторжки</t>
  </si>
  <si>
    <t>Итоговый протокол</t>
  </si>
  <si>
    <t>Дата утверждения итогового протокола</t>
  </si>
  <si>
    <t>Статус закупочной процедуры</t>
  </si>
  <si>
    <t>№ Договора</t>
  </si>
  <si>
    <t>Дата договора</t>
  </si>
  <si>
    <t>Сумма договора</t>
  </si>
  <si>
    <t>Примечание</t>
  </si>
  <si>
    <t>месяц</t>
  </si>
  <si>
    <t>год</t>
  </si>
  <si>
    <t>тыс.руб. (с НДС)</t>
  </si>
  <si>
    <t>%</t>
  </si>
  <si>
    <t>№</t>
  </si>
  <si>
    <t>дата</t>
  </si>
  <si>
    <t>тыс.руб с НДС</t>
  </si>
  <si>
    <t>Форма 1</t>
  </si>
  <si>
    <t>№ п/п</t>
  </si>
  <si>
    <t>Способ закупки</t>
  </si>
  <si>
    <t>В том числе по кварталам</t>
  </si>
  <si>
    <t>План отчётного периода</t>
  </si>
  <si>
    <t>Факт за отчётный период</t>
  </si>
  <si>
    <t>Отклонение факта от плана</t>
  </si>
  <si>
    <t>1 кв.</t>
  </si>
  <si>
    <t>2 кв.</t>
  </si>
  <si>
    <t>6 мес.</t>
  </si>
  <si>
    <t>3 кв.</t>
  </si>
  <si>
    <t>9 мес.</t>
  </si>
  <si>
    <t>4 кв.</t>
  </si>
  <si>
    <t xml:space="preserve">доля от объема (в %) за отчетный период </t>
  </si>
  <si>
    <t>доля от объема (в %) за год</t>
  </si>
  <si>
    <t>количество закупок (в шт.)</t>
  </si>
  <si>
    <t xml:space="preserve">доля за отчетный период </t>
  </si>
  <si>
    <t>доля за год</t>
  </si>
  <si>
    <t>коли-чество заку-пок</t>
  </si>
  <si>
    <t xml:space="preserve">ОК </t>
  </si>
  <si>
    <t>ЗК</t>
  </si>
  <si>
    <t xml:space="preserve">ОЗЦ </t>
  </si>
  <si>
    <t>ЗЗЦ</t>
  </si>
  <si>
    <t>ОЗП</t>
  </si>
  <si>
    <t>ЗЗП</t>
  </si>
  <si>
    <t>ОКП</t>
  </si>
  <si>
    <t>ЗКП</t>
  </si>
  <si>
    <t>Всего (объем закупок)</t>
  </si>
  <si>
    <t>в том числе</t>
  </si>
  <si>
    <t>Открытые закупочные процедуры</t>
  </si>
  <si>
    <t>Привлечение
 ОАО "Энергостройснабкомплект ЕЭС"</t>
  </si>
  <si>
    <t>Использование ЭТП</t>
  </si>
  <si>
    <t>количество закупок</t>
  </si>
  <si>
    <t>4.</t>
  </si>
  <si>
    <t>ИТ-закупки (код вида деятельности 4)</t>
  </si>
  <si>
    <t>6.</t>
  </si>
  <si>
    <t>Консультационные услуги (код вида деятельности 6)</t>
  </si>
  <si>
    <t>8.</t>
  </si>
  <si>
    <t>Прочие закупки (код вида деятельности 8)</t>
  </si>
  <si>
    <t>открытый конкурс</t>
  </si>
  <si>
    <t>закрытый конкурс</t>
  </si>
  <si>
    <t>открытый запрос цен</t>
  </si>
  <si>
    <t>закрытый запрос цен</t>
  </si>
  <si>
    <t>открытый запрос предложений</t>
  </si>
  <si>
    <t>закрытый запрос предложений</t>
  </si>
  <si>
    <t>открытые конкурентные переговоры</t>
  </si>
  <si>
    <t>закрытые конкурентные переговоры</t>
  </si>
  <si>
    <t>Графы 4,5,7,9 заполняются при объявлении процедуры в отчетном периоде</t>
  </si>
  <si>
    <t>Графы 11,12,14,16 заполняются при завершении процедуры в отчетном периоде (по итоговому протоколу)</t>
  </si>
  <si>
    <t>ООО "Энергокомплект"
ООО "Энергокомплект"
ЗАО "СоюзЭнергоиндустрия"
ЗАО "Энергомаш (Екатеринбург) -
ООО "Электромния"
ОАО "ЭМЗ"
ООО "Сименс"
ЗАО "Индустройпроект"
ЗАО "Губернский город"
ООО "Энергостроймонтаж"
ООО "МЕГАТЭК"
ЗАО "Энергия"
ООО "Энергия-М"
ЗАО"ЛИК-94"
ООО "Сумма Телеком"
ООО "Торговый дом Энерго Сервис"
ЗАО "ЭлектроПроект"
ЗАО "Энерговольт"
ООО "Балтийский Комплекс"
ООО "ЭНТЕХКОМПЛЕКС"
ООО "Энергоинновация"
ООО "Евроконтракт-Высоковольтное
ООО "Корпорация Газэнергопром"
ОАО "НПП "Контакт"
ОАО "НТЦ ЭЦМ"
ООО "Комплексные энергетические ре
ОАО "Стройтрансгаз"
ООО "Инженерная группа Урал"
ЗАО "Межрегиональная</t>
  </si>
  <si>
    <t>ООО "Энергия-М"
ЗАО"ЛИК-94"
ЗАО "СоюзЭнергоиндустрия"
ООО "Комплексные энергетические ре
ОАО "НТЦ ЭЦМ"
ОАО "НПП "Контакт"
ООО "Корпорация Газэнергопром"
ООО "ЭНТЕХКОМПЛЕКС"
ООО "Балтийский Комплекс"
ООО "Энергостроймонтаж"
ЗАО "ЭлектроПроект"
ЗАО "Энерговольт"
ЗАО "Энергомаш (Екатеринбург) -
ОАО "Стройтрансгаз"
ЗАО "Индустройпроект"
ООО "Сименс"
ООО "Энергокомплект"
ЗАО "Межрегиональная
ЗАО "Губернский город"
ОАО "ЭМЗ"
ООО "Торговый дом Энерго Сервис"
ООО "Электромния"
ООО "МЕГАТЭК"
ООО "Евроконтракт-Высоковольтное
ООО "Сумма Телеком"
ООО "Энергоинновация"
ЗАО "Энергия"
ООО "Инженерная группа Урал"</t>
  </si>
  <si>
    <t>ОАО "Оптима"
ОАО "Оптима"
ООО"Связь Проект Бизнес"
ООО "Сетьстройсервис"
ООО "УСП Компьюлинк"
ООО "УСП Компьюлинк"
ООО Предприятие "Электросвязьмонтаж"
ЗАО "ЭФЭСк"
ЗАО "Электросетьстройпроект"
ООО "Инжиниринговый центр "Энерго"
ООО "ЭНТЕХКОМПЛЕКС"
ОАО "МУС Энергетики"</t>
  </si>
  <si>
    <t>ООО "Сименс"
ООО "Энергостроймонтаж"
ЗАО "СоюзЭнергоиндустрия"
ООО "Комплексные энергетические ре
ЗАО "Межрегиональная
ООО "Инженерная группа Урал"
ООО "Сумма Телеком"
ООО "МЕГАТЭК"
ЗАО "Индустройпроект"
ООО "Электромния"
ООО "Энергокомплект"
ОАО "Стройтрансгаз"
ОАО "НТЦ ЭЦМ"
ОАО "НПП "Контакт"
ООО "Корпорация Газэнергопром"
ООО "Евроконтракт-Высоковольтное
ООО "Энергоинновация"
ООО "ЭНТЕХКОМПЛЕКС"
ООО "Балтийский Комплекс"
ООО "Торговый дом Энерго Сервис"
ОАО "ЭМЗ"
ЗАО "Губернский город"
ЗАО "Энергия"
ЗАО"ЛИК-94"
ООО "Энергия-М"
ЗАО "ЭлектроПроект"
ЗАО "Энерговольт"
ЗАО "Энергомаш (Екатеринбург) -</t>
  </si>
  <si>
    <t>ЗАО "Энерговольт"
ЗАО "СоюзЭнергоиндустрия"
ЗАО "СоюзЭнергоиндустрия"
ООО "Энергоинновация"
ООО "МЕГАТЭК"
ООО "Сумма Телеком"
ООО "Энергия-М"
ООО "Инженерная группа Урал"
ЗАО "Межрегиональная
ЗАО"ЛИК-94"
ООО "Энергостроймонтаж"
ЗАО "Индустройпроект"
ЗАО "ЭлектроПроект"
ЗАО "Энергомаш (Екатеринбург) -
ОАО "Стройтрансгаз"
ООО "Сименс"
ООО "Электромния"
ООО "Энергокомплект"
ЗАО "Энергия"
ООО "Корпорация Газэнергопром"
ЗАО "Губернский город"
ОАО "НПП "Контакт"
ОАО "ЭМЗ"
ООО "Торговый дом Энерго Сервис"
ООО "Балтийский Комплекс"
ООО "ЭНТЕХКОМПЛЕКС"
ОАО "НТЦ ЭЦМ"
ООО "Евроконтракт-Высоковольтное
ООО "Комплексные энергетические ре</t>
  </si>
  <si>
    <t>ЗАО "СоюзЭнергоиндустрия"
ЗАО "СоюзЭнергоиндустрия"
ООО "Энергоинновация"
ЗАО "Губернский город"
ЗАО "Энергия"
ЗАО"ЛИК-94"
ООО "Энергия-М"
ЗАО "ЭлектроПроект"
ЗАО "Энерговольт"
ЗАО "Энергомаш (Екатеринбург) -
ОАО "Стройтрансгаз"
ООО "Энергокомплект"
ОАО "ЭМЗ"
ООО "Торговый дом Энерго Сервис"
ООО "Балтийский Комплекс"
ООО "ЭНТЕХКОМПЛЕКС"
ООО "Евроконтракт-Высоковольтное
ООО "Корпорация Газэнергопром"
ОАО "НПП "Контакт"
ОАО "НТЦ ЭЦМ"
ООО "Комплексные энергетические ре
ЗАО "Межрегиональная
ООО "Инженерная группа Урал"
ООО "Сумма Телеком"
ООО "МЕГАТЭК"
ООО "Энергостроймонтаж"
ЗАО "Индустройпроект"
ООО "Сименс"
ООО "Электромния"</t>
  </si>
  <si>
    <t>ЗАО "Энерговольт"
ЗАО "СоюзЭнергоиндустрия"
ЗАО "СоюзЭнергоиндустрия"
ООО "Энергоинновация"
ООО "Инженерная группа Урал"
ООО "Сумма Телеком"
ООО "МЕГАТЭК"
ООО "Энергостроймонтаж"
ЗАО "Индустройпроект"
ООО "Сименс"
ООО "Электромния"
ООО "Энергокомплект"
ОАО "Стройтрансгаз"
ЗАО "Энергомаш (Екатеринбург) -
ЗАО "ЭлектроПроект"
ООО "Комплексные энергетические ре
ОАО "НТЦ ЭЦМ"
ОАО "НПП "Контакт"
ООО "Корпорация Газэнергопром"
ООО "Евроконтракт-Высоковольтное
ООО "ЭНТЕХКОМПЛЕКС"
ООО "Балтийский Комплекс"
ООО "Торговый дом Энерго Сервис"
ОАО "ЭМЗ"
ЗАО "Губернский город"
ЗАО "Энергия"
ЗАО "Межрегиональная
ЗАО"ЛИК-94"
ООО "Энергия-М"</t>
  </si>
  <si>
    <t>ООО "Р.В.С."
ОАО "МУС Энергетики"
ООО "Сетьстройсервис"
ООО "УСП Компьюлинк"
ООО "Энергософт ИК"
ООО "СВС-Строй"
ОАО ЋТрест трансстройЛ
ЗАО "Энвижн Груп"
ООО "Электросетьстрой"
ООО "ЭНТЕХКОМПЛЕКС"
ООО "Инжиниринговый центр "Энерго"
ЗАО "Электросетьстройпроект"
ЗАО "ЭФЭСк"
ООО Предприятие "Электросвязьмонтаж"
ОАО "Транссигналстрой"
ЗАО "ЭлектроСвязь"
OOO "ИТ Энергосвязь"
ООО "СтройРемСервис"</t>
  </si>
  <si>
    <t>ООО "Инжиниринговый центр "Энерго"
ООО "Сетьстройсервис"
ООО "Сумма Телеком"
ОАО "Оптима"
ОАО "Стройтрансгаз"
ОАО "Энергосвязь"
ООО "УСП Компьюлинк"
ООО "СтройРемСервис"
ОАО "МУС Энергетики"
ООО "Коминтек"
ОАО "ГлобалЭлектроСервис"
ЗАО "ЭФЭСк"
ЗАО "Электросетьстройпроект"
ООО "ЭНТЕХКОМПЛЕКС"
ООО "Электросетьстрой"
ООО "Р.В.С."
ООО Предприятие "Электросвязьмонтаж"</t>
  </si>
  <si>
    <t>ООО "ФИРМА  "АВРОРА"
ООО "Регион-техника Инвест"
ООО "РосЭнергоСнаб"
ООО "Красспецмет"
ООО "С.В.Э.Т.-Электромонтаж"
ООО"РусИнтерХолдинг"
ООО "НПП "Саликс"
ООО "Электросетьсервис"
ОАО "Сельэлектрострой"
ООО "Стройтранском"
ООО "Раунд-Т"
ООО "Энергия"
ООО "Байкалвент"
ООО "Лепол"
Общество с ограниченной ответственн
ООО "Транссервис"
ООО "Плантис"
ООО "Дином"
ООО "Союз 38"
ООО "Север"
ООО "РегионКомплектСервис"</t>
  </si>
  <si>
    <t>ООО "Союз 38"
ООО "РосЭнергоСнаб"
ООО "Энергия"
ООО"РусИнтерХолдинг"
ООО "Байкалвент"
ООО "Лепол"
Общество с ограниченной ответственн
ООО "Регион-техника Инвест"
ООО "Раунд-Т"
ООО "Стройтранском"
ООО "НПП "Саликс"
ООО "Электросетьсервис"
ООО "ФИРМА  "АВРОРА"
ООО "РегионКомплектСервис"
ОАО "Сельэлектрострой"
ООО "С.В.Э.Т.-Электромонтаж"
ООО "Красспецмет"
ООО "Транссервис"
ООО "Плантис"
ООО "Дином"
ООО "Север"</t>
  </si>
  <si>
    <t>ООО "Байкалвент"
ООО "Союз 38"
ООО "Регион-техника Инвест"
ООО "РосЭнергоСнаб"
ООО "Дином"
ООО "Транссервис"
Общество с ограниченной ответственн
ООО "Лепол"
ООО "Энергия"
ООО "Раунд-Т"
ООО "Стройтранском"
ООО "НПП "Саликс"
ООО "Электросетьсервис"
ООО "ФИРМА  "АВРОРА"
ООО "РегионКомплектСервис"
ОАО "Сельэлектрострой"
ООО "Плантис"
ООО "Север"
ООО "Красспецмет"
ООО "С.В.Э.Т.-Электромонтаж"
ООО"РусИнтерХолдинг"</t>
  </si>
  <si>
    <t>ООО "ФИРМА  "АВРОРА"
ООО "Регион-техника Инвест"
ООО "РосЭнергоСнаб"
ООО "РегионКомплектСервис"
ООО "Красспецмет"
ООО "С.В.Э.Т.-Электромонтаж"
ООО "Раунд-Т"
ООО"РусИнтерХолдинг"
ОАО "Сельэлектрострой"
ООО "Энергия"
ООО "Электросетьсервис"
ООО "НПП "Саликс"
ООО "Байкалвент"
ООО "Стройтранском"
ООО "Лепол"
ООО "Север"
ООО "Союз 38"
Общество с ограниченной ответственн
ООО "Транссервис"
ООО "Плантис"
ООО "Дином"</t>
  </si>
  <si>
    <t>ООО "Союз 38"
ООО "РосЭнергоСнаб"
ООО "Дином"
ООО "Лепол"
ООО "Байкалвент"
ООО "Плантис"
ООО "Электросетьсервис"
ООО "Транссервис"
ООО "НПП "Саликс"
ООО "Стройтранском"
ООО "Раунд-Т"
ООО "Регион-техника Инвест"
ООО "Энергия"
ООО "Север"
ООО "С.В.Э.Т.-Электромонтаж"
ООО "ФИРМА  "АВРОРА"
ООО"РусИнтерХолдинг"
ООО "РегионКомплектСервис"
ООО "Красспецмет"
Общество с ограниченной ответственн
ОАО "Сельэлектрострой"</t>
  </si>
  <si>
    <t>ООО "Союз 38"
ООО "Регион-техника Инвест"
ООО "РосЭнергоСнаб"
ООО "Дином"
ООО "РегионКомплектСервис"
ООО"РусИнтерХолдинг"
ООО "С.В.Э.Т.-Электромонтаж"
ООО "Красспецмет"
ОАО "Сельэлектрострой"
ООО "ФИРМА  "АВРОРА"
ООО "НПП "Саликс"
ООО "Электросетьсервис"
ООО "Лепол"
ООО "Байкалвент"
ООО "Энергия"
Общество с ограниченной ответственн
ООО "Раунд-Т"
ООО "Транссервис"
ООО "Плантис"
ООО "Стройтранском"
ООО "Север"</t>
  </si>
  <si>
    <t>ООО "Регион-техника Инвест"
ООО "РосЭнергоСнаб"
Общество с ограниченной ответственн
ООО "Дином"
ООО "Красспецмет"
ООО "Энергострой"
ОАО "Сельэлектрострой"
ООО "Союз 38"
ООО "Сибпроминвест"
ООО "Стройтранском"
ООО "ФИРМА  "АВРОРА"
ООО "Раунд-Т"
ООО "Лепол"
ООО "Спецэлектромонтаж"
ООО "Север"
ООО"РусИнтерХолдинг"
ООО "Энергия"</t>
  </si>
  <si>
    <t>ООО "РосЭнергоСнаб"
ОАО "Сельэлектрострой"
ООО "ФИРМА  "АВРОРА"
ООО "Спецэлектромонтаж"
ООО "Север"
ООО"РусИнтерХолдинг"
ООО "Сибпроминвест"
ООО "Стройтранском"
ООО "Союз 38"
ООО "Красспецмет"
ООО "Раунд-Т"
ООО "Дином"
ООО "Регион-техника Инвест"
ООО "Энергия"
ООО "Энергострой"
ООО "Лепол"
Общество с ограниченной ответственн</t>
  </si>
  <si>
    <t>ООО "Регион-техника Инвест"
ООО "РосЭнергоСнаб"
ООО "Дином"
ООО "Энергия"
ООО "Раунд-Т"
ООО "Энергострой"
Общество с ограниченной ответственн
ООО "Красспецмет"
ООО "Союз 38"
ООО "Стройтранском"
ООО "Сибпроминвест"
ООО "Спецэлектромонтаж"
ООО "ФИРМА  "АВРОРА"
ООО "Лепол"
ОАО "Сельэлектрострой"
ООО"РусИнтерХолдинг"
ООО "Север"</t>
  </si>
  <si>
    <t>ООО "Стройтранском"
ООО "Стройтранском"
ООО "Сибпроминвест"
ООО "Регион-техника Инвест"
ООО "Энергострой"
ООО "Раунд-Т"
ООО "Север"
ООО "Спецэлектромонтаж"
ООО "ФИРМА  "АВРОРА"
ОАО "Сельэлектрострой"
ООО "РосЭнергоСнаб"
ООО"РусИнтерХолдинг"
ООО "Энергия"
ООО "Лепол"
Общество с ограниченной ответственн
ООО "Союз 38"
ООО "Дином"
ООО "Красспецмет"</t>
  </si>
  <si>
    <t>ООО "Энергопромавтоматизация"
ОАО "Институт "ЭНЕРГОСЕТЬПРОЕКТ"
ООО "Р.В.С."
ООО "ТопС Бизнес Интегратор"
ООО "УСП Компьюлинк"
ООО "Энергетика, Микроэлектроника,
ЗАО "КРОК инкорпорейтед"
ООО Фирма "АС"
ООО "ЭНТЕХКОМПЛЕКС"
ООО "ПиЭсАй Энерго"
ЗАО "Би-Эй-Си"
Закрытое акционерное общество</t>
  </si>
  <si>
    <t>ООО "Электротехнический альянс"
ООО "Уралэнергозапчасть"
ООО "Подъемные Технологии Поволжье"
ООО "Средства Электро Защиты"
ООО "Автоподъемник"
ЗАО "Энерпром-Микуни"
ООО "Комплект-Сервис"
ООО "Компания "ДСА - Урал"
ЗАО "Энергия"
ООО "РОСЭЛМАШ"
ООО "МВ Транс-Электро"
ОАО "ТрансЭнергоРемонт"
ООО "Энлико"
ООО "ЭНТЕХКОМПЛЕКС"</t>
  </si>
  <si>
    <t>ЗАО "Энергия"
ООО "Комплект-Сервис"
ООО "Электротехнический альянс"
ООО "Подъемные Технологии Поволжье"
ООО "Автоподъемник"
ООО "РОСЭЛМАШ"
ООО "ЭНТЕХКОМПЛЕКС"
ООО "Средства Электро Защиты"
ООО "Уралэнергозапчасть"
ОАО "ТрансЭнергоРемонт"
ЗАО "Энерпром-Микуни"
ООО "Энлико"
ООО "МВ Транс-Электро"
ООО "Компания "ДСА - Урал"</t>
  </si>
  <si>
    <t>ООО "ЭнергоМехЗавод Ремонт и Сер
ЗАО "Институт Энергетической Электр
ЗАО "Электроаппарат-Маркет"
ООО "Энергозапчасть"
ООО ПК "Техэнергомаш"
ООО "Компания "ДСА - Урал"
ООО "Энергомаш"
ООО "Электротехнический альянс"
ООО "Уралэнергозапчасть"
ООО "Энергоресурс"</t>
  </si>
  <si>
    <t>ООО "Электротехнический альянс"
ООО "Уралэнергозапчасть"
ООО "Энергомаш"
ООО "Энергоресурс"
ЗАО "Электроаппарат-Маркет"
ЗАО "Институт Энергетической Электр
ООО "Энергозапчасть"
ООО "Компания "ДСА - Урал"
ООО "ЭнергоМехЗавод Ремонт и Сер
ООО ПК "Техэнергомаш"</t>
  </si>
  <si>
    <t>ООО "Компания "ДСА - Урал"
ООО ПК "Техэнергомаш"
ООО "Энергомаш"
ООО "ЭнергоМехЗавод Ремонт и Сер
ООО "Энергозапчасть"
ООО "Электротехнический альянс"
ООО "Уралэнергозапчасть"
ЗАО "Институт Энергетической Электр
ЗАО "Электроаппарат-Маркет"
ООО "Энергоресурс"</t>
  </si>
  <si>
    <t>ООО "Электротехкомплект"
ООО "ЭНТЕХКОМПЛЕКС"
ООО "ЭнергоМехЗавод Ремонт и Сер
ООО "РОСЭЛМАШ"
ООО "УралКомЭнерго"
ЗАО "Электроаппарат-Маркет"
ООО "УЭТМ-Монтаж"
ООО "Энергозапчасть"
ООО "Электротехнический альянс"
#не использовать# Филиал ООО "Компания
ООО "Уралэнергозапчасть"
ООО "Энергия-М"</t>
  </si>
  <si>
    <t>ООО "УралКомЭнерго"
ООО "УЭТМ-Монтаж"
#не использовать# Филиал ООО "Компания
ООО "Энергозапчасть"
ООО "Электротехнический альянс"
ООО "Уралэнергозапчасть"
ООО "РОСЭЛМАШ"
ЗАО "Электроаппарат-Маркет"
ООО "Электротехкомплект"
ООО "ЭНТЕХКОМПЛЕКС"
ООО "ЭнергоМехЗавод Ремонт и Сер
ООО "Энергия-М"</t>
  </si>
  <si>
    <t>ООО "ЭнергоМехЗавод Ремонт и Сер
ООО "Энергия-М"
ООО "ЭНТЕХКОМПЛЕКС"
ООО "Уралэнергозапчасть"
ООО "Электротехкомплект"
#не использовать# Филиал ООО "Компания
ООО "Электротехнический альянс"
ООО "УралКомЭнерго"
ООО "УЭТМ-Монтаж"
ЗАО "Электроаппарат-Маркет"
ООО "РОСЭЛМАШ"
ООО "Энергозапчасть"</t>
  </si>
  <si>
    <t>ООО "Спецпроектмонтаж"
ООО "ПКП Энергополис "
ООО "Фирма "Элитком"
ЗАО "УралРемонтАвтоматика"
ЗАО "СТРОЙТЕРРА"
ООО "Строительно-Монтажное Предприя
ООО "Нижегородская горно - строительная
ООО "Хаус-Строй"
ООО "ТрансЭнергоКомплекс"
ООО "Нерон"
ООО "Энергострой"</t>
  </si>
  <si>
    <t>ООО "Фирма "Элитком"
ООО "ПКП Энергополис "
ООО "Нерон"
ООО "Спецпроектмонтаж"
ЗАО "СТРОЙТЕРРА"
ООО "Энергострой"
ООО "Строительно-Монтажное Предприя
ООО "Хаус-Строй"
ООО "ТрансЭнергоКомплекс"
ЗАО "УралРемонтАвтоматика"
ООО "Нижегородская горно - строительная</t>
  </si>
  <si>
    <t>ООО "Спецпроектмонтаж"
ЗАО "СТРОЙТЕРРА"
ООО "Хаус-Строй"
ООО "Нижегородская горно - строительная
ЗАО "УралРемонтАвтоматика"
ООО "Строительно-Монтажное Предприя
ООО "ПКП Энергополис "
ООО "ТрансЭнергоКомплекс"
ООО "Нерон"
ООО "Энергострой"
ООО "Фирма "Элитком"</t>
  </si>
  <si>
    <t>ООО "Хаус-Строй"
ЗАО "УралРемонтАвтоматика"
ООО "Нерон"
ООО "Энергострой"
ООО "ТрансЭнергоКомплекс"
ООО "ПКП Энергополис "
ООО "Фирма "Элитком"
ООО "Строительно-Монтажное Предприя
ЗАО "СТРОЙТЕРРА"
ООО "Нижегородская горно - строительная
ООО "Спецпроектмонтаж"</t>
  </si>
  <si>
    <t>ООО "Мастер Гарден+"
ООО "Хаус-Строй"
ЗАО "УралРемонтАвтоматика"
ООО "Стройгаз"
ООО "Энергостроймонтаж"
ООО " РАСТРА "
ООО "Строительно-Монтажное Предприя
ООО "АП Флорахим"
ООО "ЭлТехноСервис"
ООО ПФК "Газстройинвест"
ЗАО "Компания "Потенциал"
ООО "Русэнергострой"</t>
  </si>
  <si>
    <t>ООО "Стройгаз"
ООО "ЭлТехноСервис"
ООО ПФК "Газстройинвест"
ЗАО "Компания "Потенциал"
ООО "Русэнергострой"
ООО "Мастер Гарден+"
ЗАО "УралРемонтАвтоматика"
ООО "АП Флорахим"
ООО "Энергостроймонтаж"
ООО " РАСТРА "
ООО "Строительно-Монтажное Предприя
ООО "Хаус-Строй"</t>
  </si>
  <si>
    <t>ФГАОУ ДПО "ПЭИПК"
ГОУ ДПО "Институт повышения квалифи
НОУ "Учебный Центр"Энергетик"
НП "Ставропольский учебный центр"
ЧОУ ВУЦ "Энергетик"
АНОО Межотраслевой учебный центр "
НОУ "Консалтинговый центр"
НП "КОНЦ ЕЭС"
НОУ "Центр подготовки кадров эне
ФГАОУ ДПО "ПЭИПК"
ГОУ ДПО "Институт повышения квалифи
НОУ "Учебный Центр"Энергетик"
НП "Ставропольский учебный центр"
ЧОУ ВУЦ "Энергетик"
АНОО Межотраслевой учебный центр "
НОУ "Консалтинговый центр"
НП "КОНЦ ЕЭС"
НОУ "Центр подготовки кадров эне</t>
  </si>
  <si>
    <t>ЗА</t>
  </si>
  <si>
    <t>ОПЗ</t>
  </si>
  <si>
    <t>ЗПЗ</t>
  </si>
  <si>
    <t>МЗ</t>
  </si>
  <si>
    <t>ЕП</t>
  </si>
  <si>
    <t>ЕП (по результатам несостоявшихся открытых процедур)</t>
  </si>
  <si>
    <t>ОА</t>
  </si>
  <si>
    <t>открытый аукцион</t>
  </si>
  <si>
    <t>закрытый аукцион</t>
  </si>
  <si>
    <t>открытая простая закупка</t>
  </si>
  <si>
    <t>мелкая закупка</t>
  </si>
  <si>
    <t>закрытая простая закупка</t>
  </si>
  <si>
    <t>закупка у единственного поставщика</t>
  </si>
  <si>
    <t>Номер заявки и позиции по плану закупки</t>
  </si>
  <si>
    <t>Планируемый способ закупки по плану закупки</t>
  </si>
  <si>
    <t xml:space="preserve">Планируемая сумма средств по плану закупки на текущий год (с НДС) </t>
  </si>
  <si>
    <t>Начальная (максимальная ) цена договора (цена лота), тыс. руб. (с НДС)</t>
  </si>
  <si>
    <t>ОД</t>
  </si>
  <si>
    <t>Сумма договора (тыс.руб.)</t>
  </si>
  <si>
    <t>Утверждаю:</t>
  </si>
  <si>
    <t>_____________________Ю.К. Зафесов</t>
  </si>
  <si>
    <t>7.</t>
  </si>
  <si>
    <t>Услуги оценщиков (код вида деятельности 7)</t>
  </si>
  <si>
    <t>-</t>
  </si>
  <si>
    <t>Ответственный</t>
  </si>
  <si>
    <t xml:space="preserve"> -</t>
  </si>
  <si>
    <t>Ответственный исполнитель</t>
  </si>
  <si>
    <t>Приложение к отчету об исполнении ПЗ</t>
  </si>
  <si>
    <t xml:space="preserve">Перечень закупок АО "ЭССК ЕЭС"  </t>
  </si>
  <si>
    <t xml:space="preserve">Перечень мелких закупок АО "ЭССК ЕЭС"  </t>
  </si>
  <si>
    <t xml:space="preserve">Отчет по исполнению плана закупок АО "ЭССК ЕЭС" </t>
  </si>
  <si>
    <t>АО "ЭССК ЕЭС"</t>
  </si>
  <si>
    <t>Чистилин В.В.</t>
  </si>
  <si>
    <t xml:space="preserve"> - </t>
  </si>
  <si>
    <t>Мелкая закупка</t>
  </si>
  <si>
    <t>ЗК ДЗО</t>
  </si>
  <si>
    <t>01</t>
  </si>
  <si>
    <t>Неэлектронная</t>
  </si>
  <si>
    <t>Привлечение
 АО "Энергостройснабкомплект ЕЭС"</t>
  </si>
  <si>
    <r>
      <rPr>
        <sz val="11"/>
        <rFont val="Times New Roman"/>
        <family val="1"/>
        <charset val="204"/>
      </rPr>
      <t>Начальная (максимальная ) цена</t>
    </r>
    <r>
      <rPr>
        <b/>
        <sz val="11"/>
        <rFont val="Times New Roman"/>
        <family val="1"/>
        <charset val="204"/>
      </rPr>
      <t xml:space="preserve"> договора </t>
    </r>
    <r>
      <rPr>
        <sz val="11"/>
        <rFont val="Times New Roman"/>
        <family val="1"/>
        <charset val="204"/>
      </rPr>
      <t>(цена лота), тыс. руб. (с НДС)</t>
    </r>
  </si>
  <si>
    <t>03</t>
  </si>
  <si>
    <t xml:space="preserve"> </t>
  </si>
  <si>
    <t>0001</t>
  </si>
  <si>
    <t>8</t>
  </si>
  <si>
    <t>АО "ЭССК ЕЭС" Представительство в Хабаровске Чистилин В.В.</t>
  </si>
  <si>
    <t>АО "ЭССК ЕЭС" Представительство в Хабаровске</t>
  </si>
  <si>
    <t>0056</t>
  </si>
  <si>
    <t>4</t>
  </si>
  <si>
    <t>2100004627</t>
  </si>
  <si>
    <t>Поставка компьютерных мониторов для нужд пр-ва в г. Хабаровске</t>
  </si>
  <si>
    <t>2018</t>
  </si>
  <si>
    <t xml:space="preserve">1. Компания "ДНС";
2. ООО «Восток»;
3. Компания "М.видео"
4. Компания «Домотехника».
5. ООО «Открытые технологии»
</t>
  </si>
  <si>
    <t xml:space="preserve">2100004551 </t>
  </si>
  <si>
    <t>Услуги местной телефонной связи (Хабаровск)</t>
  </si>
  <si>
    <t xml:space="preserve">1. ПАО "Ростелеком";
2. АО «Редком-интернет»;
</t>
  </si>
  <si>
    <t>ООО «Открытые технологии»;</t>
  </si>
  <si>
    <t>ПАО "Ростелеком";</t>
  </si>
  <si>
    <t>38090/0000182005</t>
  </si>
  <si>
    <t>АО "ЭССК ЕЭС" Представительство в г. Санкт-Петербурге</t>
  </si>
  <si>
    <t>0035</t>
  </si>
  <si>
    <t xml:space="preserve">ЭССК2/16/2170 от 01.12.2017  </t>
  </si>
  <si>
    <t xml:space="preserve">№ 92 от 05.12.2017 </t>
  </si>
  <si>
    <t>АО "ЭССК ЕЭС" Представительство в г. Санкт-Петербурге.,Романченко Ю.О.</t>
  </si>
  <si>
    <t>2017</t>
  </si>
  <si>
    <t>ООО «Прокат»</t>
  </si>
  <si>
    <t>4/38090</t>
  </si>
  <si>
    <t>107/18</t>
  </si>
  <si>
    <t xml:space="preserve">Закупка по ед. расценкам. </t>
  </si>
  <si>
    <t>Романченко Ю.О.</t>
  </si>
  <si>
    <t>2100004551</t>
  </si>
  <si>
    <t>0063</t>
  </si>
  <si>
    <t>Поставка расходных материалов для нужд Представительства в г. Санкт-Петербурге</t>
  </si>
  <si>
    <t xml:space="preserve">• ООО «Комус-Петербург»;
• ООО «Ди-Эм-Ти». 
</t>
  </si>
  <si>
    <t>17,625
15,310</t>
  </si>
  <si>
    <t>ООО «Ди-Эм-Ти»</t>
  </si>
  <si>
    <t>707/18</t>
  </si>
  <si>
    <t>0062</t>
  </si>
  <si>
    <t>Покупка кулера с холодильником 60л для нужд Представительства в г. Самаре</t>
  </si>
  <si>
    <t>02</t>
  </si>
  <si>
    <t>14.00</t>
  </si>
  <si>
    <t xml:space="preserve">
ООО «Аквариус» («Вода на диване»)
ООО "ЭфТрейд"
</t>
  </si>
  <si>
    <t xml:space="preserve">15, 1
28,5
</t>
  </si>
  <si>
    <t>ООО «Аквариус» («Вода на диване»)</t>
  </si>
  <si>
    <t>702/18</t>
  </si>
  <si>
    <t>Кафиятуллова Л.Н.</t>
  </si>
  <si>
    <t>АО "ЭССК ЕЭС" Представительство в г. Самаре</t>
  </si>
  <si>
    <t>АО "ЭССК ЕЭС" Представительство в г. Самаре, Кафиятуллова Л.Н.</t>
  </si>
  <si>
    <t>0007</t>
  </si>
  <si>
    <t>Оказание услуг по обучению по теме: «Международные стандарты отчётности» (г. Москва)</t>
  </si>
  <si>
    <t xml:space="preserve">
1.АНО ДПО «Высшая школа финансового управления МВШЭ
2. ЧУ ОДПО «Московская Высшая Школа Экономики – финансовый институт»
3. УКЦ «Панорама»
</t>
  </si>
  <si>
    <t>АНО ДПО «Высшая школа финансового управления МВШЭ</t>
  </si>
  <si>
    <t xml:space="preserve"> 0004</t>
  </si>
  <si>
    <t>Оказание услуг по обучению по Воинскому учету и бронирование граждан, пребывающих в запасе</t>
  </si>
  <si>
    <t xml:space="preserve">
1. ФГБВОУ ВО «Академия гражданской защиты МЧС России».
2. ООО «Адвайзерская Группа «ВОЕНКОМ».
3. ООО «ФИНКОНТ».
</t>
  </si>
  <si>
    <t xml:space="preserve">
ООО «Адвайзерская Группа «ВОЕНКОМ».
</t>
  </si>
  <si>
    <t>АО "ЭССК ЕЭС", Хан Т.Д</t>
  </si>
  <si>
    <t>0008</t>
  </si>
  <si>
    <t>Аренда офиса в г. Железноводске</t>
  </si>
  <si>
    <t>№ ЭССК8/29/848 от 17.07.2017</t>
  </si>
  <si>
    <t>Представительство АО "ЭССК ЕЭС" в г. Железноводске, Коджаков Р.Б.</t>
  </si>
  <si>
    <t>Итоги 1 квартала</t>
  </si>
  <si>
    <t>699/18</t>
  </si>
  <si>
    <t>Коджаков Р.Б.</t>
  </si>
  <si>
    <t>Плановый и фактический способ закупки – закупка у единственного поставщика ООО "Южный центр подготовки персонала". Плановый способ закупки у единственного поставщика утвержден в первоначальном ПЗ Общества на 2018 г. протоколом заседания Совета директоров АО «ЭССК ЕЭС»  (на основании п. 5.12. «Положения о закупке товаров, работ, услуг АО "ЭССК ЕЭС"). Изменение поставщика приведет к увеличению расходов: услуги по переезду, транспортные расходы,  установка оборудования  и проведение коммуникаций для организации рабочих мест, внесение изменений в учредительные документы, извещение контрагентов Общества о смене адреса;
В общую сумму договора не включены затраты на оплату коммунальных платежей.</t>
  </si>
  <si>
    <t>АО "ЭССК ЕЭС" Предствительство в г. Железноводске</t>
  </si>
  <si>
    <t>ООО "Южный центр подготовки персонала"</t>
  </si>
  <si>
    <t>0018</t>
  </si>
  <si>
    <t>Услуги по ремонту офисных кресел для нужд пр-ва в г. Екатеринбурге</t>
  </si>
  <si>
    <t>12-00</t>
  </si>
  <si>
    <t xml:space="preserve">ИП СВЕТЛИЧНЫЙ С. Л.
ООО «Универком»
ООО «Автор»
ООО «ДЭФО-Центральный Урал»
</t>
  </si>
  <si>
    <t>3,900 (без НДС)     4,534 (с НДС)    3,720 (с НДС)            4,800 (без НДС)</t>
  </si>
  <si>
    <t>ООО «Автор»</t>
  </si>
  <si>
    <t>703/18</t>
  </si>
  <si>
    <t>Рыжик А.О.</t>
  </si>
  <si>
    <t>0019</t>
  </si>
  <si>
    <t>Услуги по обеспечению офиса питьевой водой в г. Екатеринбурге</t>
  </si>
  <si>
    <t xml:space="preserve">ООО «ПОЛЮС»
ИП Кулакова Е.Г
ООО «ВиСТ»
</t>
  </si>
  <si>
    <t>7,200  (с НДС)    7,680 (без НДС)  6,720 (без НДС)</t>
  </si>
  <si>
    <t>ООО «ПОЛЮС»</t>
  </si>
  <si>
    <t xml:space="preserve">Дополнительное соглашение №1 к Договору 
 № 651/17 от 05.04.2017 г.
</t>
  </si>
  <si>
    <t>Поставка обогревателей для нужд Представительства в г. Екатеринбурге</t>
  </si>
  <si>
    <t>ООО "КЦ ДНС-Тюмень"
ООО «Мора-Урал»
ООО «Медиа-Маркт-Сатурн»
ООО "ТДСЗ"</t>
  </si>
  <si>
    <t>ООО «Мора-Урал»</t>
  </si>
  <si>
    <t>704/18</t>
  </si>
  <si>
    <t>Представительство АО "ЭССК ЕЭС" в г. Екатеринбурге, Рыжик А.О.</t>
  </si>
  <si>
    <t>0013</t>
  </si>
  <si>
    <t>Услуги по поставке оргтехники для нужд пр-ва в г. Сургуте</t>
  </si>
  <si>
    <t>04</t>
  </si>
  <si>
    <t>ООО "Центр "КРиТ"                         ООО "Велес"  ООО "Сибремстройавтоматика"</t>
  </si>
  <si>
    <t>ООО "Центр "КРиТ"</t>
  </si>
  <si>
    <t>705/18</t>
  </si>
  <si>
    <t>Аскерова Е.В.</t>
  </si>
  <si>
    <t>0014</t>
  </si>
  <si>
    <t>Услуги по обеспечению офиса питьевой воды в г. Сургуте</t>
  </si>
  <si>
    <t>Доставка воды Серебряный ключ (ИП Талалаенко Ольга Владимировна)                                    ООО "СУБОС"                                  ООО "Кит Маркет"</t>
  </si>
  <si>
    <t>Доставка воды Серебряный ключ (ИП Талалаенко Ольга Владимировна)</t>
  </si>
  <si>
    <t>700/18</t>
  </si>
  <si>
    <t>без НДС</t>
  </si>
  <si>
    <t>Представительство АО "ЭССК ЕЭС" в г. Сургуте, Аскерова Е.В.</t>
  </si>
  <si>
    <t>38099/0000182081</t>
  </si>
  <si>
    <t xml:space="preserve"> 0055</t>
  </si>
  <si>
    <t>Услуги по добровольному страхованию от несчастных случаев и болезней работников Общества</t>
  </si>
  <si>
    <t>ЕП несост</t>
  </si>
  <si>
    <t xml:space="preserve">01.11.2017
ЭССК1/КГ/290 </t>
  </si>
  <si>
    <t>Приказ от 08.11.2017    № 84</t>
  </si>
  <si>
    <t>25.12.2017</t>
  </si>
  <si>
    <t>12:00</t>
  </si>
  <si>
    <t>АО «СОГАЗ»</t>
  </si>
  <si>
    <t>3/38099</t>
  </si>
  <si>
    <t>18LA0943</t>
  </si>
  <si>
    <t xml:space="preserve">Закупка проводилась на электронной торговой площадке «ТЗС Электра» (38099/0000182081). Плановый способ закупки – ОЗП. Протоколом заседания конкурсной комиссии от 18.01.2018 № 3/38099 ОЗП признан несостоявшимся на основании п. 3.9.1 пп. а) закупочной документации. Предложение АО "СОГАЗ" было признано закупочной комиссией соответствующим условиям ОЗП. По решению закупочной комиссии с АО "СОГАЗ" был заключен договор №18LA0943  от 05.02.2018 г. на  оказание услуг по добровольному страхованию от несчастных случаев и болезней работников Общества как с единственным участником по результатам несостоявшегося открытого запроса предложений.  Договор заключен с АО "СОГАЗ" на сумму 180 100 руб. 00 коп. без НДС. НДС не облагается. </t>
  </si>
  <si>
    <t>Игнатенко Ю.А.</t>
  </si>
  <si>
    <t xml:space="preserve"> 0060</t>
  </si>
  <si>
    <t>Услуги по техническому обслуживанию и ремонту автомобилей марки FORD</t>
  </si>
  <si>
    <t>Несост</t>
  </si>
  <si>
    <t>38594/0000185984</t>
  </si>
  <si>
    <t xml:space="preserve"> 0049</t>
  </si>
  <si>
    <t>Оказание услуг по поставке питьевой воды и сопутствующих услуг</t>
  </si>
  <si>
    <t xml:space="preserve">17.01.2018 ЭССК1/39/1-1/3 </t>
  </si>
  <si>
    <t>Приказ от 23.01.2018 № 14</t>
  </si>
  <si>
    <t>09.02.2018</t>
  </si>
  <si>
    <t>20.02.2018</t>
  </si>
  <si>
    <t>233,360
221,692</t>
  </si>
  <si>
    <t>ООО "Тамон"</t>
  </si>
  <si>
    <t>3/38594</t>
  </si>
  <si>
    <t xml:space="preserve">ОЗЦ проводился по единичным расценкам на общий процент снижения на продукцию.
ООО «Тамон»
30,81%
ООО «Вода в удовольствие»
5%
</t>
  </si>
  <si>
    <t>0042</t>
  </si>
  <si>
    <t>Оказание услуг по годовой подписке на периодические издания</t>
  </si>
  <si>
    <t xml:space="preserve">ФГУП "Почта России" 
  ГК "Урал-Пресс" </t>
  </si>
  <si>
    <t xml:space="preserve"> ФГУП "Почта России";</t>
  </si>
  <si>
    <t>Цена Заявки Участника ГК "Урал Пресс" указана без учета НДС. 
Договор заключен с ФГУП "Почта России" на условиях, указанных в Коммерческом предложении на сумму 82 668 (Восемьдесят две тысячи шестьсот шестьдесят восемь) руб. 61 коп. с учетом НДС и определяется согласно Спецификации. НДС 10%</t>
  </si>
  <si>
    <t>Кутепова А.А.</t>
  </si>
  <si>
    <t>0047</t>
  </si>
  <si>
    <t>Оказание услуг по сезонному хранению а/м шин, балансировке колес и шиномонтажу</t>
  </si>
  <si>
    <t xml:space="preserve">ООО "Клинлайн" 
ООО "Шинсервис" </t>
  </si>
  <si>
    <t>99,999
99,999</t>
  </si>
  <si>
    <t xml:space="preserve">ООО "Клинлайн" </t>
  </si>
  <si>
    <t>709/18</t>
  </si>
  <si>
    <t>Договор заключен с ООО "Клинлайн"  на общую сумму, не превышающую 99 999 (Девяносто девять тысяч девятьсот девяносто девять) рублей без НДС, с учетом единичных расценок на срок с мая 2018 г. по апрель 2020 г.</t>
  </si>
  <si>
    <t>Корж Н.И.</t>
  </si>
  <si>
    <t>0048</t>
  </si>
  <si>
    <t>Оказание услуг по изготовлению печатей и штампов</t>
  </si>
  <si>
    <t>ИП Виноградов; 
ИП Белоусов; 
ИП Левченко</t>
  </si>
  <si>
    <t>20,00
20,00
20,00</t>
  </si>
  <si>
    <t>ИП Белоусов</t>
  </si>
  <si>
    <t>690/17</t>
  </si>
  <si>
    <t xml:space="preserve"> Договор оказания услуг заключен с ИП Белоусовым Львом Александровичем на условиях, указанных в коммерческом предложении (единичные расценки), на общую сумму не превышающую 20 000 (двадцать тысяч) рублей 00 копеек без НДС (Участником применяется УСН).</t>
  </si>
  <si>
    <t>0050</t>
  </si>
  <si>
    <t>Приобретение стеллажей для хранения воды</t>
  </si>
  <si>
    <t>ООО Аметист</t>
  </si>
  <si>
    <t>0058</t>
  </si>
  <si>
    <t>Приобретение моторного масла</t>
  </si>
  <si>
    <t xml:space="preserve"> ООО «Авангард» </t>
  </si>
  <si>
    <t xml:space="preserve">42, 450 </t>
  </si>
  <si>
    <t>208/18</t>
  </si>
  <si>
    <t>Договор на поставку заключен с единственным участником ООО "Авангард"  на условиях, указанных в коммерческом предложении, на сумму 42 450 (Сорок две тысячи четыреста пятьдесят) рублей 00 копеек с учетом НДС.</t>
  </si>
  <si>
    <t>АО "ЭССК ЕЭС", Кутепова А.А.</t>
  </si>
  <si>
    <t>АО "ЭССК ЕЭС", Корж Н.И.</t>
  </si>
  <si>
    <t>АО "ЭССК ЕЭС", Игнатенко Ю.А.</t>
  </si>
  <si>
    <t>38165/0000182833</t>
  </si>
  <si>
    <t xml:space="preserve"> 0054</t>
  </si>
  <si>
    <t>Услуги по добровольному медицинскому страхованию работников Общества</t>
  </si>
  <si>
    <t xml:space="preserve">01.11.2017
ЭССК1/КГ/289 </t>
  </si>
  <si>
    <t>Приказ от 08.11.2017      № 83</t>
  </si>
  <si>
    <t>12.01.2018</t>
  </si>
  <si>
    <t xml:space="preserve">Обеспечительный платеж.
Платежное поручение
от 20.12.2017г. № 15400
</t>
  </si>
  <si>
    <t xml:space="preserve">2 986,294 </t>
  </si>
  <si>
    <t>4/38165</t>
  </si>
  <si>
    <t>19.01.2018</t>
  </si>
  <si>
    <t>18LM2177</t>
  </si>
  <si>
    <t xml:space="preserve">Закупка проводилась на электронной торговой площадке «ТЗС Электра» (38165/0000182833). Плановый способ закупки – ОК. Протоколом заседания конкурсной комиссии от 19.01.2018 №4/38165 ОК признан несостоявшимся на основании п. 2.12.1 пп. а) Конкурсной документации. Предложение АО "СОГАЗ" было признано конкурсной комиссией соответствующим условиям ОК. По решению Конкурсной комиссии с АО "СОГАЗ" был заключен договор №18 LM 2177  от 01.02.2018 г. на  оказание услуг по добровольному медицинскому страхованию работников Общества (АО "ЭССК ЕЭС") как с единственным участником по результатам несостоявшегося открытого конкурса.  Договор заключен с АО "СОГАЗ" на сумму 2 909 320 руб. 00 коп. без НДС. НДС не облагается. </t>
  </si>
  <si>
    <t>АО "ЭССК ЕЭС", Кутепов А.А.</t>
  </si>
  <si>
    <t>0021</t>
  </si>
  <si>
    <t>Услуги доступа в интернет для нужд пр-ва в г. Красноярске</t>
  </si>
  <si>
    <t xml:space="preserve">1. ООО «Орион телеком»;
2. ЗАО «Интертакс»;
3. ПАО «Ростелеком».
</t>
  </si>
  <si>
    <t>единичные расценки</t>
  </si>
  <si>
    <t>ПАО «Ростелеком»</t>
  </si>
  <si>
    <t>Договор заключен с ПАО «Ростелеком» согласно предоставленных тарифов и срока оказания услуг. Экономия по договору запланирована на ранее заключенный договор о предоставлении резервного канала связи с ПАО «ВымпелКом» № 450949769 от 17.08.2012г.</t>
  </si>
  <si>
    <t>Новиков А.А.</t>
  </si>
  <si>
    <t>Услуги по аренде автомобиля для нужд представительства в г. Санкт- Петербурге</t>
  </si>
  <si>
    <t>0020</t>
  </si>
  <si>
    <t>Поставка канцелярских и хозяйственных товаров  для нужд пр-ва в г. Красноярске</t>
  </si>
  <si>
    <t xml:space="preserve">1. ООО «ТЕХНО-ЦЕНТР «ИСТОК-БАНКОСЕРВИС»;
2. ООО ТК «АВРОРА СИБИРЬ».
</t>
  </si>
  <si>
    <t>ООО «ТЕХНО-ЦЕНТР «ИСТОК-БАНКОСЕРВИС»</t>
  </si>
  <si>
    <t xml:space="preserve">2018-140/КЛ </t>
  </si>
  <si>
    <t xml:space="preserve">Договор заключен с ООО «ТЕХНО-ЦЕНТР «ИСТОК-БАНКОСЕРВИС» согласно предоставленных единичных расценок. </t>
  </si>
  <si>
    <t>Представительство АО "ЭССК ЕЭС" в г. Красноярске, Новиков А.А.</t>
  </si>
  <si>
    <t>624000130520</t>
  </si>
  <si>
    <t>0006</t>
  </si>
  <si>
    <t>0045</t>
  </si>
  <si>
    <t>2100004628</t>
  </si>
  <si>
    <t>Получение сертификата "ISO 9001: 2015"</t>
  </si>
  <si>
    <t>Оказание нотариальных услуг</t>
  </si>
  <si>
    <t>6</t>
  </si>
  <si>
    <t xml:space="preserve">АО "ЭССК ЕЭС", Рябцева А.В. </t>
  </si>
  <si>
    <t>Закупка по корпоративной карте</t>
  </si>
  <si>
    <t>АО "ЭССК ЕЭС", Зиньковская Ю.В.</t>
  </si>
  <si>
    <t>Зиньковская Ю.В.</t>
  </si>
  <si>
    <t>0004</t>
  </si>
  <si>
    <t>Услуги по информационно-технологическому сопровождению 1С</t>
  </si>
  <si>
    <t xml:space="preserve">1. ООО "Автоматизация и консалтинг"
2. ЗАО «Что делать Система»
</t>
  </si>
  <si>
    <t xml:space="preserve">1. ООО "Автоматизация и консалтинг" 
2. ЗАО «Что делать Система»
</t>
  </si>
  <si>
    <t>ООО "Автоматизация и консалтинг"</t>
  </si>
  <si>
    <t>689/17</t>
  </si>
  <si>
    <t>АО "ЭССК ЕЭС", Маришин А.В.</t>
  </si>
  <si>
    <t>ООО "Регистр систем менеджмента"</t>
  </si>
  <si>
    <t>Аналитическая записка №ЭССК1/ЗЮ/923</t>
  </si>
  <si>
    <t>706/18</t>
  </si>
  <si>
    <t>23.03.2018</t>
  </si>
  <si>
    <t xml:space="preserve">21.11.2017 </t>
  </si>
  <si>
    <t>21.11.2017</t>
  </si>
  <si>
    <t>36891/0000179037</t>
  </si>
  <si>
    <t>Услуги по поставке и обслуживанию справочной правовой системы</t>
  </si>
  <si>
    <t xml:space="preserve">13.10.2017 ЭССК1/31/17 </t>
  </si>
  <si>
    <t>пр №71 от 19.10.17</t>
  </si>
  <si>
    <t>ЗАО «Сплайн-Центр»</t>
  </si>
  <si>
    <t>2 378, 994 
2 377,985</t>
  </si>
  <si>
    <t>4/36891</t>
  </si>
  <si>
    <t>694/17</t>
  </si>
  <si>
    <t xml:space="preserve">Закупка проводилась на электронной торговой площадке «ТЗС Электра» (36891/0000179037). Плановый способ закупки – ОЗП. Участником ЗАО «Сплайн-Центр» представлена Заявка: основная и альтернативная. Протоколом заседания закупочной комиссии от 13.12.2017 № 4/36891 ОЗП признан несостоявшимся на основании п. 3.9.1 пп. а) закупочной документации. 
Заявка (основное и альтернативное предложения) ЗАО «Сплайн-Центр» были признаны закупочной комиссией соответствующим условиям ОЗП. По решению закупочной комиссии заключить договор с единственным Участником ЗАО «Сплайн-Центр» (Альтернативное предложение) - был заключен договор от 29.12.2017   №694/17   на оказание услуг по поставке и обслуживанию справочно-правовой системы, как с единственным участником, по результатам несостоявшегося открытого запроса предложений.  Договор заключен с ЗАО «Сплайн-Центр» на сумму 2 377 984, 68 руб. c НДС.  </t>
  </si>
  <si>
    <t xml:space="preserve">Аналитическая записка №ЭССК3/17/108 </t>
  </si>
  <si>
    <t xml:space="preserve">Аналитическая записка №ЭССК3/17/186 </t>
  </si>
  <si>
    <t xml:space="preserve">Аналитическая записка №ЭССК3/17/181 </t>
  </si>
  <si>
    <t xml:space="preserve">Аналитическая записка №ЭССК1/ЗЮ/4072 </t>
  </si>
  <si>
    <t xml:space="preserve">Аналитическая записка №ЭССК1/ЗЮ/4276 </t>
  </si>
  <si>
    <t xml:space="preserve">Аналитическая записка №ЭССК1/ЗЮ/4667 </t>
  </si>
  <si>
    <t xml:space="preserve">Аналитическая записка №ЭССК1/ЗЮ/555 </t>
  </si>
  <si>
    <t>0064</t>
  </si>
  <si>
    <t>0764-С</t>
  </si>
  <si>
    <t>36852/0000178962</t>
  </si>
  <si>
    <t>0033</t>
  </si>
  <si>
    <t>ЭССК2/16/1875  от 18.10.2017</t>
  </si>
  <si>
    <t>№ 73 от 24.10.2017</t>
  </si>
  <si>
    <t>11</t>
  </si>
  <si>
    <t>ООО «Компания Ирбис»</t>
  </si>
  <si>
    <t>4/36852</t>
  </si>
  <si>
    <t>Не состоялось</t>
  </si>
  <si>
    <t>36854/0000178964</t>
  </si>
  <si>
    <t>0030</t>
  </si>
  <si>
    <t>Услуги доступа в интернет для нужд пр-ва в г. Санкт-Петербурге</t>
  </si>
  <si>
    <t>ЭССК2/16/1874 от 18.10.2017</t>
  </si>
  <si>
    <t>№74 от 24.10.2017</t>
  </si>
  <si>
    <t>ПАО МТС</t>
  </si>
  <si>
    <t>36857/0000178966</t>
  </si>
  <si>
    <t>0034</t>
  </si>
  <si>
    <t>Предоставление услуг связи: междугородняя и международная телефонная связь, местная связь для нужд пр-ва в г. Санкт-Петербурге</t>
  </si>
  <si>
    <t>ЭССК2/16/1876 от 18.10.2017</t>
  </si>
  <si>
    <t>№75 от 24.10.2017</t>
  </si>
  <si>
    <t>3/36857</t>
  </si>
  <si>
    <r>
      <t>3/</t>
    </r>
    <r>
      <rPr>
        <sz val="10"/>
        <color rgb="FF151F39"/>
        <rFont val="Times New Roman"/>
        <family val="1"/>
        <charset val="204"/>
      </rPr>
      <t>36854</t>
    </r>
  </si>
  <si>
    <t>Андреева Е.В.</t>
  </si>
  <si>
    <t>ОЗЦ</t>
  </si>
  <si>
    <t>ОК</t>
  </si>
  <si>
    <t xml:space="preserve">Закупка проводилась на электронной торговой площадке «ТЗС Электра» (36854/0000178964). Плановый способ закупки – ОЗП. Протоколом заседания конкурсной комиссии от 01.12.2018 № 3/36854ОЗП признан несостоявшимся на основании п. 7.5.1 пп. а) Положения о закупке товаров работ и услуг. Предложение ПАО "МТС" было признано закупочной комиссией соответствующим условиям ОЗП. По решению закупочной комиссии с ПАО "МТС" был заключен договор №17816500050 от 01.01.2018 г. на оказание услуг доступа в интернет для нужд представительства в г. Санкт-Петербурге как с единственным участником по результатам несостоявшегося открытого запроса предложений. Договор заключен с ПАО "МТС" на сумму 297360 руб. с НДС. </t>
  </si>
  <si>
    <t xml:space="preserve">Закупка проводилась на электронной торговой площадке «ТЗС Электра» (36857/0000178966 ). Плановый способ закупки – ОЗП. Протоколом заседания конкурсной комиссии от 01.12.2018 № 3/36857 ОЗП признан несостоявшимся на основании п. 7.5.1 пп. а) Положения о закупке товаров работ и услуг. Предложение ПАО "МТС" было признано закупочной комиссией соответствующим условиям ОЗП. По решению закупочной комиссии с ПАО "МТС" был заключен договор №17816500051 от 01.01.2018 г. на оказание услуг связи: междугородняя и международная телефонная связь, местная связь для нужд представительства в г. Санкт-Петербурге как с единственным участником по результатам несостоявшегося открытого запроса предложений. Договор заключен с ПАО "МТС" на сумму 155998,80 руб. с НДС. </t>
  </si>
  <si>
    <t xml:space="preserve"> 2018г. План</t>
  </si>
  <si>
    <t xml:space="preserve"> 2018г. Факт</t>
  </si>
  <si>
    <t>В ответ на запрос не было представлено ни одного коммерческого предложения. После чего был проведен мониторинг цен по данной позиции по интернет-магазинам. Заключен договор на поставку стеллажей для хранения воды с ООО Аметист  на сумму 16 998 (Шестнадцать тысяч девятьсот девяносто восемь) рублей с учетом НДС</t>
  </si>
  <si>
    <t>Поставка расходных материалов для оргтехники для нужд пр-ва в г. Санкт-Петербурге</t>
  </si>
  <si>
    <t>Маришин А.В.</t>
  </si>
  <si>
    <t>Рябцева А.В.</t>
  </si>
  <si>
    <t xml:space="preserve">82, 668                          86,692 </t>
  </si>
  <si>
    <t xml:space="preserve">Аналитическая записка №ЭССК1/ЗЮ/827 </t>
  </si>
  <si>
    <t xml:space="preserve">Аналитическая записка №ЭССК1/ЗЮ/233 </t>
  </si>
  <si>
    <t>Не состоялась в связи с подачей только одного предложения, цены в котором оказались сильно завышенными. Был проведен анализ цен на не оригинальные картриджи, откорректирована предельная цена закупки и проведена мелкая закупка на 1 год со значительно меньшей ценой.</t>
  </si>
  <si>
    <t>0010</t>
  </si>
  <si>
    <t>Услуги доступа в интернет для нужд пр-ва в г.т Железноводске</t>
  </si>
  <si>
    <t>№ЭССК8/29/851 от 17.07.2017</t>
  </si>
  <si>
    <t>ООО «КМВтелеком»</t>
  </si>
  <si>
    <t>Итоги 2 квартала</t>
  </si>
  <si>
    <t>0028</t>
  </si>
  <si>
    <t>Услуги доступа в интернет для нужд пр-ва в г. Хабаровске</t>
  </si>
  <si>
    <t>Филиал АО «Компания ТрансТелеКом» «Макрорегион Дальний Восток»</t>
  </si>
  <si>
    <t>3/0000187807</t>
  </si>
  <si>
    <t>ДВ 5633</t>
  </si>
  <si>
    <t>0027</t>
  </si>
  <si>
    <t>Услуги междугородней и международной телефонной связи для нужд пр-ва в г. Хабаровске</t>
  </si>
  <si>
    <t xml:space="preserve">1. АО «Рэдком - Интернет»;
2. ПАО «Ростелеком»;
3. Филиал АО «Компания ТТК» «Макрорегион ДВ»
</t>
  </si>
  <si>
    <t xml:space="preserve">1. ПАО «Ростелеком»;
2. Филиал АО «Компания ТТК» «Макрорегион ДВ»
</t>
  </si>
  <si>
    <t>0061</t>
  </si>
  <si>
    <t>Покупка принтера и расходных материалов для нужд АО "ЭССК ЕЭС"</t>
  </si>
  <si>
    <t>1. Профмаркет 
2. ООО «Смарт-технолоджи»
3. ООО «Икс-ком»</t>
  </si>
  <si>
    <t>ООО «Икс-ком»</t>
  </si>
  <si>
    <t xml:space="preserve">Аналитическая записка № ЭССК1/ЗЮ/780 </t>
  </si>
  <si>
    <t>043636/2018</t>
  </si>
  <si>
    <t>0038</t>
  </si>
  <si>
    <t>Услуги по проведению мероприятия ко "Дню Защиты детей"</t>
  </si>
  <si>
    <t>Хан Т.Д.</t>
  </si>
  <si>
    <t>0031</t>
  </si>
  <si>
    <t>Поставка ноутбука для нужд пр-ва в г. Санкт-Петербург</t>
  </si>
  <si>
    <t>ООО «Кей»
ООО «ЛавровИнтегра»
ООО «Айссервис»</t>
  </si>
  <si>
    <t>26,987
30,000
30,000</t>
  </si>
  <si>
    <t>ООО «Кей»</t>
  </si>
  <si>
    <t>711/18</t>
  </si>
  <si>
    <t>0068</t>
  </si>
  <si>
    <t>Оказание услуг по обслуживанию и ремонту оргтехники для нужд Представительства в г. Санкт-Петербурге</t>
  </si>
  <si>
    <t>АО "ЭССК ЕЭС" Представительство в г. Санкт-Петербурге.,Волокитин А.Е.</t>
  </si>
  <si>
    <t xml:space="preserve">ИП Казюхин А.Ю.
ООО «Компа групп»
</t>
  </si>
  <si>
    <t xml:space="preserve">99,000
99,000
</t>
  </si>
  <si>
    <t>ИП Казюхин А.Ю.</t>
  </si>
  <si>
    <t>720/18</t>
  </si>
  <si>
    <t>Волокитин</t>
  </si>
  <si>
    <t>Поставка канцелярских товаров для нужд пр-ва в г. Санкт-Петербурге</t>
  </si>
  <si>
    <t>АО "ЭССК ЕЭС" Представительство в г. Санкт-Петербурге.,Строй Н.С.</t>
  </si>
  <si>
    <t xml:space="preserve">ООО «Центр офисного обслуживания»
ООО «КОМУС»
ЗАО "ФАРМ"
</t>
  </si>
  <si>
    <t>71, 148 
81, 548
55,702</t>
  </si>
  <si>
    <t>ЗАО "ФАРМ"</t>
  </si>
  <si>
    <t>SM00070413</t>
  </si>
  <si>
    <t>Услуги по обеспечению офиса питьевой воды в г. Самаре</t>
  </si>
  <si>
    <t>ЭССК5/19/707 от 07.07.2017</t>
  </si>
  <si>
    <t>ООО «АГАТ»                                   ООО «Самара-Сервис»         ООО «ВодоХлеб»</t>
  </si>
  <si>
    <t>0,120                      0,150                       0,014 (без НДС)</t>
  </si>
  <si>
    <t>ООО «АГАТ»</t>
  </si>
  <si>
    <t>721/18</t>
  </si>
  <si>
    <t>0024</t>
  </si>
  <si>
    <t>Услуги транспортного обслуживания для нужд пр-ва в г. Красноярске</t>
  </si>
  <si>
    <t xml:space="preserve">1. ИП Клишина Т.В. («Городское Такси»);
2. ИП Егоров О.Е.
</t>
  </si>
  <si>
    <t>не требуется</t>
  </si>
  <si>
    <t>ИП Клишина Т.В.</t>
  </si>
  <si>
    <t>714/18</t>
  </si>
  <si>
    <t>Сивкова С.В.</t>
  </si>
  <si>
    <t>Договор заключен согласно предоставленных единичных расценок</t>
  </si>
  <si>
    <t>0023</t>
  </si>
  <si>
    <t>Приобретение оргтехники для нужд пр-ва в г. Красноярске</t>
  </si>
  <si>
    <t>ЭССК4/18/108  от 19.01.2018 г.</t>
  </si>
  <si>
    <t>16 от 24.01.2018 г.</t>
  </si>
  <si>
    <t>Кулишов М.Г.</t>
  </si>
  <si>
    <t>39053/0000188558</t>
  </si>
  <si>
    <t>03.05.2018</t>
  </si>
  <si>
    <t>ООО «Альдо»</t>
  </si>
  <si>
    <t>137,170</t>
  </si>
  <si>
    <t>2/39053</t>
  </si>
  <si>
    <t>716/18</t>
  </si>
  <si>
    <t>04.06.2018</t>
  </si>
  <si>
    <t>0017</t>
  </si>
  <si>
    <t>Поставка канцелярских и хозяйственных товаров для нужд пр-ва в г. Екатеринбурге</t>
  </si>
  <si>
    <t>10.05.2018</t>
  </si>
  <si>
    <t>15-00</t>
  </si>
  <si>
    <t>ООО «Горшков-офис»
ООО «Комус-Урал»
ООО «Урал-Смикон»</t>
  </si>
  <si>
    <t>32,02                        28,29                         31,75</t>
  </si>
  <si>
    <t>ООО «Комус-Урал»</t>
  </si>
  <si>
    <t>717/18</t>
  </si>
  <si>
    <t>0016</t>
  </si>
  <si>
    <t>Услуги по архивному хранению документов для нужд пр-ва в г Екатеринбурге</t>
  </si>
  <si>
    <t>ООО «ОСГ Рекордз Менеджмент Центр»
ООО «Открытый мир»</t>
  </si>
  <si>
    <t>56,55                        140,22</t>
  </si>
  <si>
    <t>ООО «ОСГ Рекордз Менеджмент Центр»</t>
  </si>
  <si>
    <t>Дополнительное соглашение № 2 от 22.06.2018 г. к Договору № ID: RE2214 от 17.07.2013 г.</t>
  </si>
  <si>
    <t>№ 38993/0000187807</t>
  </si>
  <si>
    <t>38844/0000187108</t>
  </si>
  <si>
    <t>Оказание услуг по заправке транспортных средств с использованием топливных карт</t>
  </si>
  <si>
    <t>ЭССК1/39/1-1/9 от 15.02.2018</t>
  </si>
  <si>
    <t xml:space="preserve">Приказ от 19.02.2018 №24 </t>
  </si>
  <si>
    <t>ООО "ЕКА-Процессинг"</t>
  </si>
  <si>
    <t>3000,00</t>
  </si>
  <si>
    <t>4/38844</t>
  </si>
  <si>
    <t xml:space="preserve"> 710/18 </t>
  </si>
  <si>
    <t xml:space="preserve">Закупка проводилась на электронной торговой площадке «ТЗС Электра» (38844/0000187108). Плановый способ закупки – ОЗП. Протоколом заседания закупочной комиссии от 12.04.2018 № 438844 ОЗП признан несостоявшимся на основании п. 3.9.1 пп. а) закупочной документации. Предложение ООО «ЕКА-Процессинг» было признано закупочной комиссией соответствующим требованиям  ОЗП. По решению закупочной комиссии с ООО «ЕКА-Процессинг» был заключен договор №710/18  от 11.05.2018  на оказание услуг по заправке транспортных средств с использованием топливных карт как с единственным участником по результатам несостоявшегося открытого запроса предложений.  Договор вступает в силу  с 01.08.2018 и действует до 31.09.2021. </t>
  </si>
  <si>
    <t>38684 /0000186432</t>
  </si>
  <si>
    <t>Услуги по поставке лицензионного программного обеспечения</t>
  </si>
  <si>
    <t xml:space="preserve">ЭССК1/31/19 от 19.12.2017  </t>
  </si>
  <si>
    <t>Приказ  от 22.12.2017   
 № 99</t>
  </si>
  <si>
    <t xml:space="preserve">АО "Управление ВОЛС-ВЛ"            </t>
  </si>
  <si>
    <t>5/38684</t>
  </si>
  <si>
    <t>УВВ-77Д-0824-18</t>
  </si>
  <si>
    <t xml:space="preserve">*'Цена АО "Управление ВОЛС-ВЛ"  указана без НДС.
Закупка проводилась на ЭТП «ТЗС Электра» (38684 /0000186432). Плановый способ закупки – ОЗП. 
Протоколом заседания закупочной комиссии от 18.05.2018 № 5/38684 ОЗП признан несостоявшимся на основании п. 3.9.1 пп. а) ЗД, решено повторно данный  ОЗП не проводить. 
На основании решения ЗК о заключении договора с единственным Участником,  заключен договор с  АО "Управление ВОЛС-ВЛ" на сумму 626,010 тыс.руб. без НДС по результатам проведенных преддоговорных переговоров по снижению цены. 
    </t>
  </si>
  <si>
    <t>38864/ 0000187198</t>
  </si>
  <si>
    <t>Оказание услуг по поставке канцелярских и хозяйственных товаров</t>
  </si>
  <si>
    <t>ЭССК1/39/1-1/8  от 15.02.2018</t>
  </si>
  <si>
    <t>Приказ  от 19.02.2018    № 23</t>
  </si>
  <si>
    <t>23.04.2018</t>
  </si>
  <si>
    <t>ООО "Диатрон";
ООО "СмартОфис";
ООО "Центр офисного обслуживания".</t>
  </si>
  <si>
    <t>850,00
850,00
850,00</t>
  </si>
  <si>
    <t>ООО "Диатрон"</t>
  </si>
  <si>
    <t>5/38864</t>
  </si>
  <si>
    <t>719/18</t>
  </si>
  <si>
    <t>Закупка проводилась на ЭТП «ТЗС Электра» (38864/ 0000187198). Плановый способ закупки – ОЗЦ. 
Выбор лучшей Заявки проводился по единичным расценкам на наибольший процент снижения от начальных единичных цен товара:
ООО "Диатрон" - 27,95%;
ООО "СмартОфис"- 21,00%;
ООО "Центр офисного обслуживания" - 15,00%.
(Протокол заседания ЗК от 30.05.2018 № 5/38864).
С  ООО «Диатрон»  заключен договор на сумму  не более 850 000 (Восемьсот пятьдесят тысяч) рублей 00 копеек с НДС и общим  процентом снижения от начальной (максимальной) единичной цены товара в размере 27,95%. Срок действия Договора по 31 августа 2019 г.</t>
  </si>
  <si>
    <t>Оказание услуг по экспресс-перевозке документов и грузов</t>
  </si>
  <si>
    <t xml:space="preserve">ЭССК1/39/1-1/4 от 19.01.2018 </t>
  </si>
  <si>
    <t>Приказ от 23.01.2018 №13</t>
  </si>
  <si>
    <t>800,00</t>
  </si>
  <si>
    <t>06.03.2018</t>
  </si>
  <si>
    <t xml:space="preserve">	ООО ДАЙМЭКС";               ООО «СДЭК-Глобал»</t>
  </si>
  <si>
    <t xml:space="preserve">	ООО ДАЙМЭКС";                  ООО «СДЭК-Глобал»</t>
  </si>
  <si>
    <t>680,36238           800,00</t>
  </si>
  <si>
    <t>ООО ДАЙМЭКС"</t>
  </si>
  <si>
    <t xml:space="preserve">7/38567 </t>
  </si>
  <si>
    <t>708/18</t>
  </si>
  <si>
    <t>Закупка проводилась на ЭТП «ТЗС Электра» (38567/ 0000185822). Плановый способ закупки – ОЗП. 
По результатам итогового ранжира ООО «ДАЙМЭКС» признан  победителем ОЗП (Протокол заседания ЗК от 30.03.2018 № 7/38567).
С  ООО «ДАЙМЭКС»  заключен договор на сумму  не более 800 000 (Восемьсот тысяч) рублей 00 копеек с НДС с учетом снижения общей суммы стоимости за 1(одну) отправку по каждой весовой категории.</t>
  </si>
  <si>
    <t>39048/0000188441</t>
  </si>
  <si>
    <t>ЭССК1/37/49 от 02.11.2017</t>
  </si>
  <si>
    <t>Приказ от 30.01.2018
 № 21</t>
  </si>
  <si>
    <t>09.04.2018</t>
  </si>
  <si>
    <t>25.04.2018</t>
  </si>
  <si>
    <t>ООО "Алеф Авто"
ООО "ЛП-Прайм"</t>
  </si>
  <si>
    <t>700,00*
700,00*</t>
  </si>
  <si>
    <t>ООО "Алеф Авто"</t>
  </si>
  <si>
    <t>3/39048</t>
  </si>
  <si>
    <t>718/18</t>
  </si>
  <si>
    <r>
      <rPr>
        <u/>
        <sz val="10"/>
        <rFont val="Times New Roman"/>
        <family val="1"/>
        <charset val="204"/>
      </rPr>
      <t xml:space="preserve">Проводится повторно </t>
    </r>
    <r>
      <rPr>
        <sz val="10"/>
        <rFont val="Times New Roman"/>
        <family val="1"/>
        <charset val="204"/>
      </rPr>
      <t xml:space="preserve">
Протоколом заседания от 30.03.2018 № 3/38530 закупочной комиссией принято решение отказаться от проведения ОЗП наТО и ремонт «Ford»  (Москва), внести изменения в ТЗ, провести повторно.
ОЗП объявлен повторно 09.04.2018
*'Цены  ООО "Алеф Авто" и ООО "ЛП-Прайм" указаны без НДС. 
Закупка проводилась на ЭТП «ТЗС Электра» (39048/0000188441). Плановый способ закупки – ОЗП. Учитывая сжатые сроки, ЗК приняла решение не проводить аукционную процедуру понижения цены (переторжку). По результатам итогового ранжира (Протокол заседания ЗК от18.05.2018 № 3/39048) ООО "Алеф Авто" признан  победителем ОЗП и с  ООО "Алеф Авто"заключен Договор. Бюджет Договора составляет 700,000 тыс.руб. с учетом (фиксированных на весь период действия Договора) ед.расценок.
</t>
    </r>
  </si>
  <si>
    <t>Альтемиров Б.</t>
  </si>
  <si>
    <t>38994/0000187809</t>
  </si>
  <si>
    <t>Услуги по поставке сертификатов электронной подписи и комплектов ПО</t>
  </si>
  <si>
    <t>ЭССК1/39/2/5 
от 13.02.2018</t>
  </si>
  <si>
    <t>Приказ от 05.03.2018 № 28</t>
  </si>
  <si>
    <t>26.04.2018</t>
  </si>
  <si>
    <t>145,34999
95,000*
110,920</t>
  </si>
  <si>
    <t>ООО ТРАСТ СЕРВИСЫ"</t>
  </si>
  <si>
    <t>7/38994</t>
  </si>
  <si>
    <t xml:space="preserve">*'Цена  ООО "НТСсофт"  указана без НДС. 
Закупка проводилась на ЭТП «ТЗС Электра» (38994/0000187809). Плановый способ закупки – ОЗП.
В соответствии с решениями ЗК были проведены две процедуры понижения цены (переторжки).
По результатам повторной переторжки, с учетом итогового ранжира,  победителем признано ООО ТРАСТ СЕРВИСЫ" (Протокол заседания ЗК от 29.05.2018 № 7/38994). Оценка ценовых предложений Участников осуществлялась по приведенной цене (без НДС).
</t>
  </si>
  <si>
    <t>0046</t>
  </si>
  <si>
    <t>Услуги по страхованию автотранспортных средств (ОСАГО)</t>
  </si>
  <si>
    <t xml:space="preserve">1. САО «ВСК» 
2.  СПАО «РЕСО-Гарантия» 
3. ПАО СК «Росгосстрах» 
</t>
  </si>
  <si>
    <t>35,01338*
35,01338*
35,01338*</t>
  </si>
  <si>
    <t xml:space="preserve">САО «ВСК» </t>
  </si>
  <si>
    <t xml:space="preserve">*Стоимость закупки без учета НДС. Стоимость определяется в соответствии с указанием Банка России от 19.09.2014 N 3384-У.
По результатам итогового ранжира,  победителем признано САО «ВСК». Договор заключен с   САО «ВСК» на условиях, указанных в коммерческом предложении, на сумму 35,013 тыс.руб. </t>
  </si>
  <si>
    <t xml:space="preserve"> 0052</t>
  </si>
  <si>
    <t xml:space="preserve"> 0006</t>
  </si>
  <si>
    <t xml:space="preserve"> 0043</t>
  </si>
  <si>
    <t xml:space="preserve">   0053</t>
  </si>
  <si>
    <t xml:space="preserve"> 0008</t>
  </si>
  <si>
    <t>Строй Н</t>
  </si>
  <si>
    <t>Согласно Итоговому протоколу приняты решения: 
1. Отказаться от проведения (завершить (прекратить) проведение) открытого запроса предложений
2. Повторно провести открытый запрос предложений 
Договор заключен по результатам проведения повторной закупочной процедуры, исполнен в утвержденные плановые сроки</t>
  </si>
  <si>
    <t>Организатор (компания, дирекция, ФИО)</t>
  </si>
  <si>
    <t>Услуги по обязательному аудиту</t>
  </si>
  <si>
    <t>0059</t>
  </si>
  <si>
    <t>39000/0000187854</t>
  </si>
  <si>
    <t>03.04.2018</t>
  </si>
  <si>
    <t>ООО "Группа Финансы"   ООО "Финэкспертиза"</t>
  </si>
  <si>
    <t>106,200                      100,000</t>
  </si>
  <si>
    <t>ООО "Финэкспертиза"</t>
  </si>
  <si>
    <t>3/39000/3</t>
  </si>
  <si>
    <t>713/18</t>
  </si>
  <si>
    <t>АО "ЭССК ЕЭС" Представительство в г. Сургуте</t>
  </si>
  <si>
    <t>АО "ЭССК ЕЭС" Представительство  в г. Екатеринбурге</t>
  </si>
  <si>
    <t>АО "ЭССК ЕЭС" Представительство  в г. Красноярске</t>
  </si>
  <si>
    <t>Предствительство АО "ЭССК ЕЭС" в г. Железноводске, Коджаков Р.Б.</t>
  </si>
  <si>
    <t>53,400 с НДС
59 328,00  без НДС</t>
  </si>
  <si>
    <t xml:space="preserve">                                                                                                   22, 300                           9, 850
 19, 800
</t>
  </si>
  <si>
    <t xml:space="preserve">                              80,100                        89,100                                                       82,000</t>
  </si>
  <si>
    <t>10,740                             11,100                            13,796                            12,386</t>
  </si>
  <si>
    <t>51,500
 52,200
50,072</t>
  </si>
  <si>
    <t xml:space="preserve">25,000                        307,800                        30,000                           29,000                            18,000                </t>
  </si>
  <si>
    <t>1. ООО "Альфа-Консалтинг"      2. ООО "Федеральный регистр"                              3. ООО "Регистр систем менеджмента"                                       4. Единый Сертификационный Центр Таможенного Союза              5. СЦ Ростест Сибирь</t>
  </si>
  <si>
    <t>Аналитическая записка №ЭССК1/ЗЮ/1139 повторно</t>
  </si>
  <si>
    <t>Аналитическая записка №ЭССК1/ЗЮ/957</t>
  </si>
  <si>
    <t xml:space="preserve">Аналитическая записка №ЭССК1/ЗЮ/4621 </t>
  </si>
  <si>
    <r>
      <t>Аналитическая записка №ЭССК1/ЗЮ/668</t>
    </r>
    <r>
      <rPr>
        <sz val="10"/>
        <color theme="1"/>
        <rFont val="Times New Roman"/>
        <family val="1"/>
        <charset val="204"/>
      </rPr>
      <t xml:space="preserve"> </t>
    </r>
  </si>
  <si>
    <t xml:space="preserve">Аналитическая записка №ЭССК3/17/365  </t>
  </si>
  <si>
    <t xml:space="preserve">Аналитическая записка №ЭССК3/17/304 </t>
  </si>
  <si>
    <t>Аналитическая записка №ЭССК1/ЗЮ/960</t>
  </si>
  <si>
    <t xml:space="preserve">Аналитическая записка
№ЭССК1/ЗЮ/1445 </t>
  </si>
  <si>
    <t xml:space="preserve">Аналитическая записка №ЭССК1/ЗЮ/1213 </t>
  </si>
  <si>
    <t xml:space="preserve">Аналитическая записка №ЭССК1/ЗЮ/1426 </t>
  </si>
  <si>
    <t>Аналитическая записка №ЭССК1/ЗЮ/942</t>
  </si>
  <si>
    <t xml:space="preserve">Аналитическая записка №ЭССК1/ЗЮ/1756 </t>
  </si>
  <si>
    <t xml:space="preserve">Аналитическая записка №ЭССК1/ЗЮ/4262 </t>
  </si>
  <si>
    <t xml:space="preserve">Аналитическая записка №ЭССК1/ЗЮ/1153 </t>
  </si>
  <si>
    <t xml:space="preserve">Аналитическая записка
№ЭССК1/ЗЮ/922 </t>
  </si>
  <si>
    <t>Аналитическая записка
№ЭССК1/ЗЮ/4125</t>
  </si>
  <si>
    <t xml:space="preserve">Аналитическая записка  №ЭССК1/ЗЮ/912 </t>
  </si>
  <si>
    <t xml:space="preserve">Аналитическая записка №ЭССК1/ЗЮ/1185 </t>
  </si>
  <si>
    <r>
      <t>Аналитическая записка №ЭССК1/ЗЮ/1458</t>
    </r>
    <r>
      <rPr>
        <sz val="10"/>
        <color theme="1"/>
        <rFont val="Times New Roman"/>
        <family val="1"/>
        <charset val="204"/>
      </rPr>
      <t xml:space="preserve"> </t>
    </r>
  </si>
  <si>
    <t>Аналитическая записка №ЭССК1/ЗЮ/1778</t>
  </si>
  <si>
    <t>21.05.2018</t>
  </si>
  <si>
    <t>АО "ЭССК ЕЭС" Представительство  в г. Санкт-Петербурге</t>
  </si>
  <si>
    <t>АО "ЭССК ЕЭС" Представительство в г. Хабаровске</t>
  </si>
  <si>
    <t xml:space="preserve">	ООО "Тамон";                       ООО "Вода в удовольствие". </t>
  </si>
  <si>
    <t xml:space="preserve">	АНО специализированного оператора связи "Белинфоналог";
 ОАО Инфотекс интернет траст";
ООО Сертум-Про";
ООО НТСсофт";
ООО ТРАСТ СЕРВИСЫ".</t>
  </si>
  <si>
    <t xml:space="preserve">ООО Сертум-Про";
ООО НТСсофт";
ООО ТРАСТ СЕРВИСЫ".
</t>
  </si>
  <si>
    <t xml:space="preserve">	ООО "Тамон";                           ООО "Вода в удовольствие". </t>
  </si>
  <si>
    <t>290,700
  239,400*
600,000</t>
  </si>
  <si>
    <t>726/18</t>
  </si>
  <si>
    <t>Генеральный директор АО "ЭССК ЕЭС"</t>
  </si>
  <si>
    <t>В результате проведения мелкой закупки (аналитическая записка от 26.02.2018 №ЭССК3/17/128) было принято решение о заключении договора с участником, предоставившим коммерческое предложение, ООО "КЦ ДНС-Тюмень". В период согласования проекта договора поставки было выявлено, что ООО "КЦ ДНС-Тюмень" находится в процессе реорганизации в форме присоединения к другому ЮЛ. В связи с вновь выявленным обстоятельством, с учётом рисков по неисполнению обязательств, договор на поставку обогревателей с ООО "КЦ ДНС-Тюмень" заключен не был.  Предложение компании ООО "Мора-Урал",занявшее второе место соответсвует техническому заданию и не превышает начальную (максимальную) цену договора. Договор заключен с ООО "Мора-Урал" на сумму 11 100 рублей 00 копеек с НДС</t>
  </si>
  <si>
    <t>727/18</t>
  </si>
  <si>
    <t>Паспортизация отходов</t>
  </si>
  <si>
    <t>АО "ЭССК ЕЭС", Шмырова М.М.</t>
  </si>
  <si>
    <t>1. ООО "МосЭкоСтандарт"                     2. ООО "ЭКОСЕРВИС"                      3. ООО "СЕРКОНС</t>
  </si>
  <si>
    <t>1. ООО "МосЭкоСтандарт"                                  2. ООО "ЭКОСЕРВИС"                                      3. ООО "СЕРКОНС</t>
  </si>
  <si>
    <t>6,000                             5,000                             8,000</t>
  </si>
  <si>
    <t>ООО "ЭКОСЕРВИС"</t>
  </si>
  <si>
    <t>Аналитическая записка № ЭССК1/ЗЮ/2029</t>
  </si>
  <si>
    <t>Итоги 3 квартала</t>
  </si>
  <si>
    <t>Шмырова М.М.</t>
  </si>
  <si>
    <t>0071</t>
  </si>
  <si>
    <t>АО "ЭССК ЕЭС" Представительство в Самаре</t>
  </si>
  <si>
    <t>0002</t>
  </si>
  <si>
    <t>Услуги международной и междугородней связи для нужд пр-ва в г. Самаре</t>
  </si>
  <si>
    <t>АО "ЭССК ЕЭС" Представительство в Самаре, Кафиятуллова Л.Н.</t>
  </si>
  <si>
    <t>06</t>
  </si>
  <si>
    <t xml:space="preserve">1.ООО «Волгасвязьсервис»
2. ПАО «Ростелеком» Макрорегиональный филиал «Волга» Самарский филиал.
</t>
  </si>
  <si>
    <t>Единичные расценки</t>
  </si>
  <si>
    <t>ПАО «Ростелеком» Макрорегиональный филиал «Волга» Самарский филиал</t>
  </si>
  <si>
    <t xml:space="preserve">Аналитическая записка №ЭССК5/19/759 </t>
  </si>
  <si>
    <t>363000073819</t>
  </si>
  <si>
    <t>0003</t>
  </si>
  <si>
    <t>Поставка канцелярских товаров для нужд пр-ва в г. Самаре</t>
  </si>
  <si>
    <t>08</t>
  </si>
  <si>
    <t xml:space="preserve">1.ООО «Комус-Приволжье»
2. ООО «Офис-Сервис»
</t>
  </si>
  <si>
    <t>ООО «Комус-Приволжье»</t>
  </si>
  <si>
    <t>Аналитическая записка №ЭССК5/19/957</t>
  </si>
  <si>
    <t>738/18</t>
  </si>
  <si>
    <t>Поставка расходных материалов для компьютерной оргтехники для нужд пр-ва в г. Самаре</t>
  </si>
  <si>
    <t>Аналитическая записка №ЭССК5/19/914</t>
  </si>
  <si>
    <t>737/18</t>
  </si>
  <si>
    <t>313397</t>
  </si>
  <si>
    <t>0022</t>
  </si>
  <si>
    <t>Комплексное обслуживание офисной техники с поставкой комплектующих и расходных материалов  для нужд пр-ва в г. Красноярске</t>
  </si>
  <si>
    <t>ЭССК4/18/107  от 19.01.2018 г.</t>
  </si>
  <si>
    <t>17 от 24.01.2018 г.
51 от
28.05.2018</t>
  </si>
  <si>
    <t>30.07.2018</t>
  </si>
  <si>
    <t xml:space="preserve">ООО «ОргСнабРесурс» </t>
  </si>
  <si>
    <t>3/313397</t>
  </si>
  <si>
    <t>ОСР/3</t>
  </si>
  <si>
    <t>20.08.2018</t>
  </si>
  <si>
    <t>Закупка проводилась на ЭТП «РТС-Тендер». Сумма договора является бюджетным пределом Заказчика. Договором утверждены единичные расценки на период действия договора (3 года). Фактическая общая цена Договора по истечении срока действия Договора с момента его заключения может быть меньше, в зависимости от фактических потребностей Заказчика. В случае если по окончанию срока Договора, фактическая сумма Договора будет меньше общей цены Договора, Заказчик не осуществляет выплату разницы между стоимостью., получая, таким образом, экономический эффект в виде экономии по результатам исполнения Договора.</t>
  </si>
  <si>
    <t>Красильникова Э.В.</t>
  </si>
  <si>
    <t>0005</t>
  </si>
  <si>
    <t>Услуги по организации видеоконференцсвязи</t>
  </si>
  <si>
    <t xml:space="preserve">1. ООО "Труконф" 
2. ИП Буртник А.С.
</t>
  </si>
  <si>
    <t>84,000
360,000</t>
  </si>
  <si>
    <t xml:space="preserve">ООО "Труконф" </t>
  </si>
  <si>
    <t xml:space="preserve">Аналитическая записка № ЭССК1/ЗЮ/2163 </t>
  </si>
  <si>
    <t>734/18</t>
  </si>
  <si>
    <t>0073</t>
  </si>
  <si>
    <t>ИП Тимофеева Нина Васильевна</t>
  </si>
  <si>
    <t>730-18</t>
  </si>
  <si>
    <t>Плановый и фактический способ закупки – закупка у единственного поставщика ИП Тимофеева Н.В. Плановый способ закупки у единственного поставщика утвержден протоколом заседания ЦКК АО «ЭССК ЕЭС»  (на основании п. 5.12. «Положения о закупке товаров, работ, услуг АО "ЭССК ЕЭС"). Изменение поставщика приведет к увеличению расходов: услуги по переезду, транспортные расходы,  установка оборудования  и проведение коммуникаций для организации рабочих мест, внесение изменений в учредительные документы, извещение контрагентов Общества о смене адреса;</t>
  </si>
  <si>
    <t>0057</t>
  </si>
  <si>
    <t>Поставка питьевой воды для Представительства в Хабаровске</t>
  </si>
  <si>
    <t>09</t>
  </si>
  <si>
    <t xml:space="preserve">1.  ООО «Торговый Дом «Хехцирский лес»;
2. ООО «Живая вода» Вода «Сосновская роса»
3.  ТК Вода «Юго-Восточная»;
4.  ООО Водопад, Вода «Монастырская»;
</t>
  </si>
  <si>
    <t xml:space="preserve">1.  ООО «Торговый Дом «Хехцирский лес»;
2. ООО «Живая вода» Вода «Сосновская роса»
3.  ТК Вода «Юго-Восточная»;
4.  ООО Водопад, Вода «Монастырская»;
</t>
  </si>
  <si>
    <t xml:space="preserve">
</t>
  </si>
  <si>
    <t>ООО «Живая вода» Вода «Сосновская роса»</t>
  </si>
  <si>
    <t>18.09.2018.</t>
  </si>
  <si>
    <t>Аналитическая записка №ЭССК1/ЗЮ/2455</t>
  </si>
  <si>
    <t>0012</t>
  </si>
  <si>
    <t>Поставка расходных материалов для нужд пр-ва в г. Железноводске</t>
  </si>
  <si>
    <t>№ ЭССК8/29/524 от 23.05.2018</t>
  </si>
  <si>
    <t>№50 от 28.05.2018</t>
  </si>
  <si>
    <t>05</t>
  </si>
  <si>
    <t>25.06.2018</t>
  </si>
  <si>
    <t>ИП Долгих М.В.</t>
  </si>
  <si>
    <t>164 000,00</t>
  </si>
  <si>
    <t>09.07.2018</t>
  </si>
  <si>
    <t>4/284593</t>
  </si>
  <si>
    <t>729/18</t>
  </si>
  <si>
    <t xml:space="preserve">Закупка проводилась на электронной торговой площадке «РТС-Тендер» (284593). Плановый способ закупки – ОЗП. Единственная заявка представлена Участником ИП Долгих М.В. Протоколом заседания закупочной комиссии от 09.07.2018 № 4/284593 ОЗП признан несостоявшимся на основании п. 3.9.1 пп. а) закупочной документации. 
Заявка ИП Долгих М.В. была признана закупочной комиссией соответствующей условиям ОЗП. По решению закупочной комиссии заключен договор от 01.08.2018 №729/18 как с единственным участником, по результатам несостоявшегося открытого запроса предложений. </t>
  </si>
  <si>
    <t>0009</t>
  </si>
  <si>
    <t>Услуги телефонной связи через сеть пакетной передачи данных для нужд пр-ва в г. Железноводске</t>
  </si>
  <si>
    <t>№ЭССК8/29/849 от 17.07.2017</t>
  </si>
  <si>
    <t>728/18</t>
  </si>
  <si>
    <t>291483</t>
  </si>
  <si>
    <t xml:space="preserve"> 0044</t>
  </si>
  <si>
    <t>Услуги по страхованию автотранспортных средств (КАСКО)</t>
  </si>
  <si>
    <t>ЭССК1/39/1-1/25 от 11.05.2018</t>
  </si>
  <si>
    <t>Приказ АО «ЭССК ЕЭС» от 28.04.2018 № 44, с изменениями от 16.05.2018 № 46</t>
  </si>
  <si>
    <t>20.07.2018</t>
  </si>
  <si>
    <t>1.Страховое акционерное общество «ВСК»; 
2. ПАО «СК «Росгосстрах»</t>
  </si>
  <si>
    <t xml:space="preserve">Страховое акционерное общество «ВСК» </t>
  </si>
  <si>
    <t>1 037, 46584*</t>
  </si>
  <si>
    <t>Страховое акционерное общество «ВСК» (САО "ВСК")</t>
  </si>
  <si>
    <t>338802</t>
  </si>
  <si>
    <t>Услуги по организации и проведению семинаров по повышению квалификации для специалистов по конкурсным закупкам</t>
  </si>
  <si>
    <t>ЭССК1/КГ/235 от 27.07.2018</t>
  </si>
  <si>
    <t xml:space="preserve">Приказ от 20.04.2018
 № 39, доп. от 31.07.2018 № 71 </t>
  </si>
  <si>
    <t>07</t>
  </si>
  <si>
    <t>16.08.2018</t>
  </si>
  <si>
    <t xml:space="preserve">1. АНО УМЦ "Финконт"
2. НОЧУ ДПО «ИнКонТех» </t>
  </si>
  <si>
    <t>459,990*
414,000*</t>
  </si>
  <si>
    <t xml:space="preserve"> НОЧУ ДПО «ИнКонТех» </t>
  </si>
  <si>
    <t xml:space="preserve"> 0051</t>
  </si>
  <si>
    <t>Оказание услуг по ремонту и ТО транспортных средств марки VOLVO</t>
  </si>
  <si>
    <t xml:space="preserve">ЭССК1/39/1-1/26 от 11.05.2018 </t>
  </si>
  <si>
    <t xml:space="preserve">Приказ от 29.03.2018
 №38/1, доп. от 16.05.2018 № 47 </t>
  </si>
  <si>
    <t>20.06.2018</t>
  </si>
  <si>
    <t>1. ООО «Алеф Авто»;
2. ИП Гаранин Сергей Алексеевич</t>
  </si>
  <si>
    <t>1 800,00
1 800,00</t>
  </si>
  <si>
    <t>ООО «Алеф Авто»</t>
  </si>
  <si>
    <t>375328</t>
  </si>
  <si>
    <t xml:space="preserve"> 0039</t>
  </si>
  <si>
    <t>Услуги по приобретению продукции с символикой АО "ЭССК ЕЭС" (г. Москва)</t>
  </si>
  <si>
    <t>ЭССК1/КГ/101 от 04.04.2018</t>
  </si>
  <si>
    <t xml:space="preserve">Приказ от 28.04.2018
 №44/1, доп. от 31.08.2018 № 80 </t>
  </si>
  <si>
    <t>11.09.2018</t>
  </si>
  <si>
    <t>02.10.2018</t>
  </si>
  <si>
    <t>328163</t>
  </si>
  <si>
    <t>Услуги по поставке расходных материалов и комплектующих, обслуживанию и ремонту оргтехники для нужд головного офиса</t>
  </si>
  <si>
    <t>ЭССК1/39/2/6  отт 12.03.2018</t>
  </si>
  <si>
    <t xml:space="preserve">Приказ от 12.02.2018
 №22, доп. от 12.07.2018 №64 </t>
  </si>
  <si>
    <t>30.08.2018</t>
  </si>
  <si>
    <t>1.ООО "Центр поддержки печати"
2.ООО «Икс-ком Интеграция»</t>
  </si>
  <si>
    <t>5 840,00
5 840,00</t>
  </si>
  <si>
    <t>ООО «Икс-ком Интеграция»</t>
  </si>
  <si>
    <t>7/291483</t>
  </si>
  <si>
    <t>732/18</t>
  </si>
  <si>
    <t xml:space="preserve">*Стоимость закупки без учета НДС. Стоимость определяется в соответствии с указанием Банка России от 19.09.2014 N 3384-У.
Закупка проводилась на электронной торговой площадке РТС Тендер (№291483). Плановый способ закупки – ОЗП. Протоколом заседания закупочной комиссии от 02.08.2018 № 7/291483 ОЗП признан несостоявшимся на основании п. 3.9.1 пп. а) закупочной документации. Предложение САО «ВСК» было признано закупочной комиссией соответствующим требованиям  ОЗП. По решению закупочной комиссии с САО «ВСК» был заключен договор №732/18  от 30.08.2018  на оказание услуг по страхованию автотранспортных средств  как с единственным участником по результатам несостоявшегося ОЗП. 
Размер страховой премии — платы за страхование по Договору составляет и уплачивается  тремя платежами в следующие сроки:
- Первый страховой взнос в размере  328 530 (Триста двадцать восемь тысяч пятьсот тридцать) руб. 98 коп., должен быть оплачен Страхователем не позднее 15.09.2018г. 
- Второй страховой взнос в размере 328 530 (Триста двадцать восемь тысяч пятьсот тридцать) руб. 98 коп., должен быть оплачен Страхователем не позднее 15.09.2019г. 
- Третий страховой взнос в размере 328 530 (Триста двадцать восемь тысяч пятьсот тридцать) руб. 98 коп., должен быть оплачен Страхователем не позднее 15.09.2020г.
 Договор вступает в силу  с 00 часов 01 минуты 31.08. 2018 года и действует до 24 часов 00 минут 31.10.2021 года. 
</t>
  </si>
  <si>
    <t>4/338802</t>
  </si>
  <si>
    <t xml:space="preserve">01/ИКТ-06 </t>
  </si>
  <si>
    <t>*Стоимость закупки без учета НДС (НДС не облагается (ст.346.12, 346.13 гл.26.2 НК РФ). Закупка проводилась на электронной торговой площадке РТС Тендер (№338802). Плановый способ закупки – ОЗП. По решению ЗК,  учитывая отсутствие временного интервала, процедура понижения цены (переторжка) не проводилась. По результатам итогового ранжира победителем признано  НОЧУ ДПО «ИнКонТех»  (Протокол заседания ЗК от 21.08.2018 № 4/338802). С НОЧУ ДПО «ИнКонТех» заключен договор на сумму 414,00 тыс.руб.</t>
  </si>
  <si>
    <t>3/286532</t>
  </si>
  <si>
    <t xml:space="preserve"> 731/18 </t>
  </si>
  <si>
    <t xml:space="preserve"> 22.08.2018 </t>
  </si>
  <si>
    <t>Закупка проводилась на электронной торговой площадке РТС Тендер (№286532). Плановый способ закупки – ОЗП. По решению ЗК,  учитывая отсутствие временного интервала, процедура понижения цены (переторжка) не проводилась. По результатам итогового ранжира победителем признано  ООО «Алеф Авто» (Протокол заседания ЗК от 17.07.2018 № 4/338802). С ООО «Алеф Авто» заключен договор. Бюджет договора 1 800,00 тыс.руб. с учетом фиксированных на весь период действия Договора ед.расценок.</t>
  </si>
  <si>
    <t>4/375328</t>
  </si>
  <si>
    <t>Закупка проводилась на электронной торговой площадке РТС Тендер (№375328). Плановый способ закупки – ОЗП. На момент окончания срока подачи  Заявок на ОЗП не подано ни одной Заявки. В соответствии с п.3.9.1. б) Закупочной документации ОЗП признан несостоявшимся.1. Дирекции по учету, отчетности, кадрам, планированию и анализу АО «ЭССК ЕЭС» (Хан Т.Д.) принять решение о дальнейшем проведении открытого запроса предложений  на основании п. 3.9.3. Закупочной документации.</t>
  </si>
  <si>
    <t>6/328163</t>
  </si>
  <si>
    <t>Услуги по проведению специальной оценки условий труда</t>
  </si>
  <si>
    <t>1.ООО "Аврора-Консалт"                                 2. ООО «Курский Центр Охраны Труда»                                                             3.УЦ  «РегионГазПродукт»</t>
  </si>
  <si>
    <t>1.99,800                          2. 72,000                      3. 99,800</t>
  </si>
  <si>
    <t xml:space="preserve"> ООО «Курский Центр Охраны Труда»                                            </t>
  </si>
  <si>
    <t>0040</t>
  </si>
  <si>
    <t>Пополнение медицинской аптечки</t>
  </si>
  <si>
    <t>АО "ЭССК ЕЭС" Представительство  в г. Железноводске</t>
  </si>
  <si>
    <t>0015</t>
  </si>
  <si>
    <t>АО "ЭССК ЕЭС", Альтемиров Б.Б.</t>
  </si>
  <si>
    <t>АО "ЭССК ЕЭС", Сивкова С.В.</t>
  </si>
  <si>
    <t>АО "ЭССК ЕЭС",Корж Н.И.</t>
  </si>
  <si>
    <t>0066</t>
  </si>
  <si>
    <t>Поставка строительных материалов для ремонта для нужд Представительства в г. Санкт-Петербурге</t>
  </si>
  <si>
    <t>ООО «СК «НЕВА»
ООО «Строительный торговый дом СКС»</t>
  </si>
  <si>
    <t>67,64771
2,63400</t>
  </si>
  <si>
    <t>ООО «СК «НЕВА»</t>
  </si>
  <si>
    <t>724/18</t>
  </si>
  <si>
    <t>Заявка ООО «Строительный торговый дом СКС» не соответствует требованиям Технического задания в виду отсутствия в заявке ламината, недостаточного количества краски и подложки под ламинат. Кроме того ООО «Строительный торговый дом СКС» предлагает поставку только после 100 % предоплаты</t>
  </si>
  <si>
    <t>0067</t>
  </si>
  <si>
    <t>Услуги по ремонту для нужд Представительства в г. Санкт-Петербурге</t>
  </si>
  <si>
    <t>ООО «ОБНОВА»
ООО «СК «НЕВА»</t>
  </si>
  <si>
    <t>48 536,70 без НДС
48 000,00</t>
  </si>
  <si>
    <t>725/18</t>
  </si>
  <si>
    <t>Строй</t>
  </si>
  <si>
    <t>0065</t>
  </si>
  <si>
    <t>Услуги по переезду (Представительство в г. Санкт-Петербурге)</t>
  </si>
  <si>
    <t>ООО «Деликатный переезд»
ООО «Грузовой Партнер»
ООО «Грузовое такси «ГАЗЕЛЬКИН»</t>
  </si>
  <si>
    <t>33 795,00
-
36 880,00</t>
  </si>
  <si>
    <t>ООО «Деликатный переезд»</t>
  </si>
  <si>
    <t>723/18</t>
  </si>
  <si>
    <t xml:space="preserve">Андреева </t>
  </si>
  <si>
    <t>697/18</t>
  </si>
  <si>
    <t>739/18</t>
  </si>
  <si>
    <r>
      <rPr>
        <u/>
        <sz val="10"/>
        <rFont val="Times New Roman"/>
        <family val="1"/>
        <charset val="204"/>
      </rPr>
      <t xml:space="preserve">Проводится повторно </t>
    </r>
    <r>
      <rPr>
        <sz val="10"/>
        <rFont val="Times New Roman"/>
        <family val="1"/>
        <charset val="204"/>
      </rPr>
      <t xml:space="preserve">
Протоколом заседания от 05.07.2018 № 7/38876 конкурсной комиссией (КК) принято решение отказаться от проведения ОК в связи с отказом в допуске всем Участникам, подавшим Заявки, на основании п. 2.12.1. в) Тома 1 Конкурсной документации и провести повторно ОК.
ОК объявлен повторно 30.08.2018
Закупка проводилась на ЭТП « РТС Тендер» (№328163). Плановый способ закупки – ОК. В соответствии с решением КК была проведена процедура понижения цены (переторжка).
По результатам итогового ранжира (Протокол заседания ЗК от 04.10.2018) ООО «Икс-ком Интеграция» признан  победителем ОК с ценой заявки не более 5 840 000 (Пять миллионов восемьсот сорок тысяч) рублей 00 копеек с НДС c учетом единичных расценок, полученных в результате переторжки, при условии проведения преддоговорных переговоров по снижению единичных расценок. </t>
    </r>
  </si>
  <si>
    <t>Аренда  офиса в г. Хабаровске</t>
  </si>
  <si>
    <t xml:space="preserve">742/18 </t>
  </si>
  <si>
    <t>0075</t>
  </si>
  <si>
    <t>Поставка кулера с холодильником и чайника для нужд пр-ва в г. Сургуте</t>
  </si>
  <si>
    <t>Представительство в г. Сургуте, Аскерова Е.В.</t>
  </si>
  <si>
    <t>ООО "Комус - Южный Урал". г. Челябинск                                    ООО «СмартОфис», г. Москва                                  ООО «Редент Ч», г. Челябинск</t>
  </si>
  <si>
    <t>ООО "Комус - Южный Урал". г. Челябинск</t>
  </si>
  <si>
    <t xml:space="preserve">Аналитическая запсика №ЭССК1/ЗЮ/2783 </t>
  </si>
  <si>
    <t>Итоги 4 квартала</t>
  </si>
  <si>
    <t>743/18</t>
  </si>
  <si>
    <t>0025</t>
  </si>
  <si>
    <t>Услуги по приобретению расходных материалов для оргтехники</t>
  </si>
  <si>
    <t xml:space="preserve">1. ООО «Технотрейд»;
2. ООО «Картридж Маркет»;
3. ООО «Скрепка»;
4. ООО «Печатных дел мастер»;
5. ООО «Современные компьютерные системы»;
</t>
  </si>
  <si>
    <t xml:space="preserve">1. ООО «Технотрейд»;                   2. ООО «Современные компьютерные системы»;
</t>
  </si>
  <si>
    <t xml:space="preserve"> ООО «Современные компьютерные системы»;
</t>
  </si>
  <si>
    <t>Аналитическая записка к мелкой закупке ЭССК1/ЗЮ/2673</t>
  </si>
  <si>
    <t>11.10.2018.</t>
  </si>
  <si>
    <t>741/18</t>
  </si>
  <si>
    <t>0074</t>
  </si>
  <si>
    <t>Услуги по уборке офиса в г. Хабаровске</t>
  </si>
  <si>
    <t>10</t>
  </si>
  <si>
    <t xml:space="preserve">1. ООО «Индиго Сервис»;
2. ИП Буколов О. Г.
3. ООО «Промальпстрой-ДВ».
4. Клининговая компания «Аква-клин»
</t>
  </si>
  <si>
    <t xml:space="preserve">
ИП Буколов О. Г.
</t>
  </si>
  <si>
    <t>12,000       с НДС 0%</t>
  </si>
  <si>
    <t>Аналитическая записка к мелкой закупке ЭССК1/ЗЮ/22674</t>
  </si>
  <si>
    <t>740/18</t>
  </si>
  <si>
    <t>Услуги по обслуживанию оргтехники для нужд пр-ва в г. Железноводске</t>
  </si>
  <si>
    <t>ЭССК8/29/847 от 17.07.2017</t>
  </si>
  <si>
    <t>ООО "Аэрострим"
ИП Долгих М.В.
ООО "Компьютер Сервис"</t>
  </si>
  <si>
    <t>ООО "Аэрострим"</t>
  </si>
  <si>
    <t xml:space="preserve">ООО "Аэрострим" применяет упрощенную систему налогообложения. Аналитическая записка утверждена 20.12.2018. В связи с нахождением руководителя контрагента в командировке в данный период, заполненный в части контрагента проект договора с необходимыми приложениями получен и загружен на согласование в систему АСУД 26.12.2018. </t>
  </si>
  <si>
    <t xml:space="preserve"> 0036</t>
  </si>
  <si>
    <t>Услуги по организации конкурса детского рисунка ко Дню Энергетика</t>
  </si>
  <si>
    <t>0037</t>
  </si>
  <si>
    <t>Новогодние подарки детям работников Общества</t>
  </si>
  <si>
    <t xml:space="preserve">• ООО "Миранда"
• ООО «Живая Лоза»
• Компания «Москондитер»
</t>
  </si>
  <si>
    <t xml:space="preserve">83 300,00
84 800,00
88 200,00
</t>
  </si>
  <si>
    <t>162/18</t>
  </si>
  <si>
    <t>0076</t>
  </si>
  <si>
    <t>Конференция и VIII Открытый шахматный турнир энергетиков памяти Ботвинника М.М. в ноябре 2018г.</t>
  </si>
  <si>
    <t>278348</t>
  </si>
  <si>
    <t>ОДХОиПС</t>
  </si>
  <si>
    <t>0041</t>
  </si>
  <si>
    <t xml:space="preserve">Услуги по приобретению авиа/жд билетов и бронированию гостиниц </t>
  </si>
  <si>
    <t xml:space="preserve">ЭССК1/39/1-1/20 </t>
  </si>
  <si>
    <t>Приказ АО «ЭССК ЕЭС»  от 20.04.2018 №42, от 16.05.2018 №45</t>
  </si>
  <si>
    <t>28.08.2018</t>
  </si>
  <si>
    <t>ООО «Трэйн-Авиа-Сервис»</t>
  </si>
  <si>
    <t>6/278348</t>
  </si>
  <si>
    <t>744/18</t>
  </si>
  <si>
    <t>Закупка проводилась на электронной торговой площадке РТС Тендер (№278348). Плановый способ закупки – ОЗЦ. На момент окончания срока подачи  Заявок на ОЗЦ подана одна Заявка. В соответствии с п.14.1 пп. а) Закупочной документации ОЗП признан несостоявшимся. С единственным Участником ООО «Трэйн-Авиа-Сервис», в соответствии с п. 14.2 пп. а) Закупочной документации, заключен договор на общую сумму 1 500 000 (один миллион пятьсот тысяч) рублей 00 копеек с НДС, с учетом представленных единичных расценок на услуги.</t>
  </si>
  <si>
    <t>Опалева С.А.</t>
  </si>
  <si>
    <t>АО "ЭССК ЕЭС" Представительство  в г. Железноводске, Коджаков Р.Б.</t>
  </si>
  <si>
    <t>АО "ЭССК ЕЭС" Представительство в г. Красноярске, Кулишов М.Г</t>
  </si>
  <si>
    <t>АО "ЭССК ЕЭС" Представительство в г. Красноярске, Красильникова Э.В.</t>
  </si>
  <si>
    <t>АО "ЭССК ЕЭС", Опалева С.А.</t>
  </si>
  <si>
    <t>52</t>
  </si>
  <si>
    <t>В соответствии с Приказом ПАО "ФСК ЕЭС"  от 21.09.2018г.  № 353, Счет на оплату АО "НТЦ ФСК ЕЭС" от 06.11.2018г. №2901</t>
  </si>
  <si>
    <t>Представительство АО "ЭССК ЕЭС" в г. Екатеринбурге</t>
  </si>
  <si>
    <t>0069</t>
  </si>
  <si>
    <t>Эксплуатационные услуги по обслуживанию офиса в г. Екатеринбурге</t>
  </si>
  <si>
    <t>15-30</t>
  </si>
  <si>
    <t>ООО "Доходный Дом"</t>
  </si>
  <si>
    <t xml:space="preserve">736-18 </t>
  </si>
  <si>
    <t>Плановый и фактический способ закупки – закупка у единственного поставщика ООО "Доходный Дом". Плановый способ закупки у единственного поставщика утвержден в ПЗ Общества на 2018 г. протоколом ЦКК №152 от 07.06.2018. на основании пункта 5.11.1.11. Стандарта закупок АО «ЭССК ЕЭС» (Положение о закупке). Изменение поставщика приведет к увеличению расходов: услуги по переезду, транспортные расходы,  установка оборудования  и проведение коммуникаций для организации рабочих мест, внесение изменений в учредительные документы, извещение контрагентов Общества о смене адреса</t>
  </si>
  <si>
    <t>Представительство АО "ЭССК ЕЭС" в г. Екатеринбурге, Рыжик</t>
  </si>
  <si>
    <t>0077</t>
  </si>
  <si>
    <t xml:space="preserve">99, 000
99, 980
99, 990
</t>
  </si>
  <si>
    <t>ООО «Эклектика»</t>
  </si>
  <si>
    <t xml:space="preserve">ООО «Эклектика»
ООО «Вагон подарков»
Компания «Альфа Сувенир»
</t>
  </si>
  <si>
    <t>978/28</t>
  </si>
  <si>
    <t>ООО "Миранда"</t>
  </si>
  <si>
    <t>СВОД за 12 месяцев 2018 года</t>
  </si>
  <si>
    <t>2019г.</t>
  </si>
  <si>
    <t xml:space="preserve">Аналитическая записка ЭССК1/ЗЮ/2830 
 </t>
  </si>
  <si>
    <t xml:space="preserve">Аналитическая записка ЭССК1/ЗЮ/2949  </t>
  </si>
  <si>
    <t xml:space="preserve">                                                                                                                                                                                                                                                                                                                                                                                                                                                                                     </t>
  </si>
  <si>
    <t>АО "ЭССК ЕЭС", Хан Т.Д.</t>
  </si>
  <si>
    <t>0070</t>
  </si>
  <si>
    <t xml:space="preserve">735-18 </t>
  </si>
  <si>
    <t>Плановый и фактический способ закупки – закупка у единственного поставщика ООО "Доходный Дом". Плановый способ закупки у единственного поставщика утвержден в ПЗ Общества на 2018 г. протоколом ЦКК №152 от 07.06.2018. на основании подпункта в) пункта 5.11.1.3 и пункта 5.11.1.10 Стандарта закупок АО «ЭССК ЕЭС» (Положение о закупке). Изменение поставщика приведет к увеличению расходов: услуги по переезду, транспортные расходы,  установка оборудования  и проведение коммуникаций для организации рабочих мест, внесение изменений в учредительные документы, извещение контрагентов Общества о смене адреса</t>
  </si>
  <si>
    <t>746/19</t>
  </si>
  <si>
    <t>Аналитическая записка ЭССК1/ЗЮ/3253</t>
  </si>
  <si>
    <t xml:space="preserve">Аналитическая записка ЭССК1/ЗЮ/1826 </t>
  </si>
  <si>
    <t>Аналитическая записка ЭССК1/ЗЮ/1817</t>
  </si>
  <si>
    <t xml:space="preserve">Аналитическая записка ЭССК1/ЗЮ/1793 </t>
  </si>
  <si>
    <t>АО "НТЦ ФСК ЕЭС"</t>
  </si>
  <si>
    <t>Приложение 1 к протоколу  заседания ЦКК АО "ЭССК ЕЭС №161 от 30.01.2019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</si>
</sst>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0.00000"/>
    <numFmt numFmtId="165" formatCode="General_)"/>
    <numFmt numFmtId="166" formatCode="0.0"/>
    <numFmt numFmtId="167" formatCode="_-* #,##0\ _р_._-;\-* #,##0\ _р_._-;_-* &quot;-&quot;\ _р_._-;_-@_-"/>
    <numFmt numFmtId="168" formatCode="_-* #,##0.00\ _р_._-;\-* #,##0.00\ _р_._-;_-* &quot;-&quot;??\ _р_._-;_-@_-"/>
    <numFmt numFmtId="169" formatCode="#,##0.0"/>
    <numFmt numFmtId="170" formatCode="0.0%"/>
    <numFmt numFmtId="171" formatCode="#,##0.000"/>
    <numFmt numFmtId="172" formatCode="0.000"/>
    <numFmt numFmtId="173" formatCode="#,##0.00&quot;р.&quot;"/>
    <numFmt numFmtId="174" formatCode="#,##0.000_ ;\-#,##0.000\ "/>
  </numFmts>
  <fonts count="49" x14ac:knownFonts="1">
    <font>
      <sz val="11"/>
      <color theme="1"/>
      <name val="Calibri"/>
      <family val="2"/>
      <charset val="204"/>
      <scheme val="minor"/>
    </font>
    <font>
      <sz val="8"/>
      <name val="Arial Cyr"/>
      <charset val="204"/>
    </font>
    <font>
      <sz val="10"/>
      <name val="Helv"/>
    </font>
    <font>
      <sz val="10"/>
      <name val="Arial"/>
      <family val="2"/>
      <charset val="204"/>
    </font>
    <font>
      <sz val="10"/>
      <name val="Arial Cyr"/>
      <charset val="204"/>
    </font>
    <font>
      <sz val="8"/>
      <name val="Times New Roman"/>
      <family val="1"/>
      <charset val="204"/>
    </font>
    <font>
      <sz val="10"/>
      <name val="Helv"/>
      <charset val="204"/>
    </font>
    <font>
      <sz val="10"/>
      <name val="Arial Cyr"/>
    </font>
    <font>
      <sz val="10"/>
      <name val="Arial CYR"/>
      <family val="2"/>
      <charset val="204"/>
    </font>
    <font>
      <b/>
      <sz val="10"/>
      <color indexed="12"/>
      <name val="Arial Cyr"/>
      <family val="2"/>
      <charset val="204"/>
    </font>
    <font>
      <sz val="11"/>
      <name val="Times New Roman Cyr"/>
      <family val="1"/>
      <charset val="204"/>
    </font>
    <font>
      <sz val="11"/>
      <name val="Arial"/>
      <family val="2"/>
      <charset val="204"/>
    </font>
    <font>
      <b/>
      <sz val="12"/>
      <name val="Arial Cyr"/>
      <charset val="204"/>
    </font>
    <font>
      <b/>
      <sz val="14"/>
      <name val="Times New Roman"/>
      <family val="1"/>
      <charset val="204"/>
    </font>
    <font>
      <b/>
      <i/>
      <sz val="10"/>
      <name val="Times New Roman"/>
      <family val="1"/>
      <charset val="204"/>
    </font>
    <font>
      <b/>
      <sz val="11"/>
      <name val="Arial Cyr"/>
      <charset val="204"/>
    </font>
    <font>
      <sz val="10"/>
      <name val="Times New Roman"/>
      <family val="1"/>
    </font>
    <font>
      <b/>
      <sz val="10"/>
      <name val="Times New Roman"/>
      <family val="1"/>
    </font>
    <font>
      <b/>
      <sz val="8"/>
      <name val="Times New Roman"/>
      <family val="1"/>
    </font>
    <font>
      <sz val="8"/>
      <name val="Times New Roman"/>
      <family val="1"/>
    </font>
    <font>
      <sz val="11"/>
      <name val="Times New Roman"/>
      <family val="1"/>
    </font>
    <font>
      <b/>
      <sz val="11"/>
      <name val="Times New Roman"/>
      <family val="1"/>
    </font>
    <font>
      <sz val="14"/>
      <name val="Times New Roman"/>
      <family val="1"/>
      <charset val="204"/>
    </font>
    <font>
      <b/>
      <sz val="8"/>
      <name val="Arial Cyr"/>
      <charset val="204"/>
    </font>
    <font>
      <sz val="8"/>
      <name val="Arial"/>
      <family val="2"/>
      <charset val="204"/>
    </font>
    <font>
      <b/>
      <sz val="14"/>
      <name val="Arial"/>
      <family val="2"/>
      <charset val="204"/>
    </font>
    <font>
      <sz val="11"/>
      <name val="Calibri"/>
      <family val="2"/>
      <charset val="204"/>
      <scheme val="minor"/>
    </font>
    <font>
      <sz val="8"/>
      <color theme="1"/>
      <name val="Calibri"/>
      <family val="2"/>
      <charset val="204"/>
      <scheme val="minor"/>
    </font>
    <font>
      <sz val="8"/>
      <color theme="1"/>
      <name val="Arial"/>
      <family val="2"/>
      <charset val="204"/>
    </font>
    <font>
      <sz val="8"/>
      <color theme="1"/>
      <name val="Times New Roman"/>
      <family val="1"/>
    </font>
    <font>
      <b/>
      <sz val="11"/>
      <color theme="1"/>
      <name val="Arial"/>
      <family val="2"/>
      <charset val="204"/>
    </font>
    <font>
      <sz val="11"/>
      <color theme="1"/>
      <name val="Calibri"/>
      <family val="2"/>
      <charset val="204"/>
      <scheme val="minor"/>
    </font>
    <font>
      <b/>
      <sz val="11"/>
      <name val="Times New Roman"/>
      <family val="1"/>
      <charset val="204"/>
    </font>
    <font>
      <sz val="11"/>
      <color theme="1"/>
      <name val="Times New Roman"/>
      <family val="1"/>
      <charset val="204"/>
    </font>
    <font>
      <sz val="11"/>
      <name val="Times New Roman"/>
      <family val="1"/>
      <charset val="204"/>
    </font>
    <font>
      <sz val="11"/>
      <color indexed="8"/>
      <name val="Times New Roman"/>
      <family val="1"/>
      <charset val="204"/>
    </font>
    <font>
      <b/>
      <sz val="11"/>
      <color theme="1"/>
      <name val="Times New Roman"/>
      <family val="1"/>
      <charset val="204"/>
    </font>
    <font>
      <b/>
      <sz val="10"/>
      <name val="Arial Cyr"/>
      <family val="2"/>
      <charset val="204"/>
    </font>
    <font>
      <sz val="10"/>
      <color theme="1"/>
      <name val="Calibri"/>
      <family val="2"/>
      <charset val="204"/>
      <scheme val="minor"/>
    </font>
    <font>
      <sz val="8"/>
      <color theme="1"/>
      <name val="Times New Roman"/>
      <family val="1"/>
      <charset val="204"/>
    </font>
    <font>
      <sz val="9"/>
      <color indexed="8"/>
      <name val="Times New Roman"/>
      <family val="1"/>
      <charset val="204"/>
    </font>
    <font>
      <sz val="9"/>
      <name val="Times New Roman"/>
      <family val="1"/>
      <charset val="204"/>
    </font>
    <font>
      <sz val="10"/>
      <name val="Times New Roman"/>
      <family val="1"/>
      <charset val="204"/>
    </font>
    <font>
      <sz val="10"/>
      <color theme="1"/>
      <name val="Times New Roman"/>
      <family val="1"/>
      <charset val="204"/>
    </font>
    <font>
      <sz val="10"/>
      <color indexed="8"/>
      <name val="Times New Roman"/>
      <family val="1"/>
      <charset val="204"/>
    </font>
    <font>
      <b/>
      <sz val="10"/>
      <name val="Times New Roman"/>
      <family val="1"/>
      <charset val="204"/>
    </font>
    <font>
      <sz val="10"/>
      <color rgb="FF151F39"/>
      <name val="Times New Roman"/>
      <family val="1"/>
      <charset val="204"/>
    </font>
    <font>
      <u/>
      <sz val="10"/>
      <name val="Times New Roman"/>
      <family val="1"/>
      <charset val="204"/>
    </font>
    <font>
      <b/>
      <sz val="10"/>
      <color theme="1"/>
      <name val="Times New Roman"/>
      <family val="1"/>
      <charset val="204"/>
    </font>
  </fonts>
  <fills count="8">
    <fill>
      <patternFill patternType="none"/>
    </fill>
    <fill>
      <patternFill patternType="gray125"/>
    </fill>
    <fill>
      <patternFill patternType="solid">
        <fgColor indexed="27"/>
        <bgColor indexed="64"/>
      </patternFill>
    </fill>
    <fill>
      <patternFill patternType="solid">
        <fgColor indexed="43"/>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s>
  <borders count="34">
    <border>
      <left/>
      <right/>
      <top/>
      <bottom/>
      <diagonal/>
    </border>
    <border>
      <left style="hair">
        <color indexed="64"/>
      </left>
      <right/>
      <top style="hair">
        <color indexed="64"/>
      </top>
      <bottom style="hair">
        <color indexed="9"/>
      </bottom>
      <diagonal/>
    </border>
    <border>
      <left/>
      <right style="thin">
        <color indexed="64"/>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style="medium">
        <color indexed="64"/>
      </right>
      <top/>
      <bottom style="hair">
        <color indexed="64"/>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hair">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right/>
      <top/>
      <bottom style="thin">
        <color indexed="64"/>
      </bottom>
      <diagonal/>
    </border>
    <border>
      <left style="medium">
        <color indexed="64"/>
      </left>
      <right style="medium">
        <color indexed="64"/>
      </right>
      <top style="hair">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28">
    <xf numFmtId="0" fontId="0" fillId="0" borderId="0"/>
    <xf numFmtId="0" fontId="6" fillId="0" borderId="0"/>
    <xf numFmtId="0" fontId="2" fillId="0" borderId="0"/>
    <xf numFmtId="0" fontId="2"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165" fontId="8" fillId="0" borderId="1">
      <protection locked="0"/>
    </xf>
    <xf numFmtId="165" fontId="9" fillId="2" borderId="1"/>
    <xf numFmtId="0" fontId="1" fillId="0" borderId="0"/>
    <xf numFmtId="0" fontId="4" fillId="0" borderId="0"/>
    <xf numFmtId="0" fontId="4" fillId="0" borderId="0"/>
    <xf numFmtId="0" fontId="4" fillId="0" borderId="0"/>
    <xf numFmtId="0" fontId="4" fillId="0" borderId="0"/>
    <xf numFmtId="166" fontId="10" fillId="3" borderId="2" applyNumberFormat="0" applyBorder="0" applyAlignment="0">
      <alignment vertical="center"/>
      <protection locked="0"/>
    </xf>
    <xf numFmtId="9" fontId="1" fillId="0" borderId="0" applyFont="0" applyFill="0" applyBorder="0" applyAlignment="0" applyProtection="0"/>
    <xf numFmtId="0" fontId="2" fillId="0" borderId="0"/>
    <xf numFmtId="167" fontId="4" fillId="0" borderId="0" applyFont="0" applyFill="0" applyBorder="0" applyAlignment="0" applyProtection="0"/>
    <xf numFmtId="168" fontId="4" fillId="0" borderId="0" applyFont="0" applyFill="0" applyBorder="0" applyAlignment="0" applyProtection="0"/>
    <xf numFmtId="0" fontId="4" fillId="0" borderId="0"/>
    <xf numFmtId="43" fontId="31" fillId="0" borderId="0" applyFont="0" applyFill="0" applyBorder="0" applyAlignment="0" applyProtection="0"/>
  </cellStyleXfs>
  <cellXfs count="377">
    <xf numFmtId="0" fontId="0" fillId="0" borderId="0" xfId="0"/>
    <xf numFmtId="0" fontId="14" fillId="0" borderId="0" xfId="23" applyFont="1" applyBorder="1" applyAlignment="1" applyProtection="1"/>
    <xf numFmtId="0" fontId="16" fillId="0" borderId="3" xfId="23" applyFont="1" applyBorder="1" applyAlignment="1" applyProtection="1"/>
    <xf numFmtId="0" fontId="14" fillId="0" borderId="3" xfId="23" applyFont="1" applyBorder="1" applyAlignment="1" applyProtection="1"/>
    <xf numFmtId="0" fontId="17" fillId="0" borderId="3" xfId="23" applyFont="1" applyBorder="1" applyAlignment="1" applyProtection="1"/>
    <xf numFmtId="0" fontId="18" fillId="0" borderId="4" xfId="23" applyFont="1" applyBorder="1" applyAlignment="1" applyProtection="1">
      <alignment horizontal="center" vertical="center" wrapText="1"/>
    </xf>
    <xf numFmtId="1" fontId="18" fillId="0" borderId="5" xfId="23" applyNumberFormat="1" applyFont="1" applyFill="1" applyBorder="1" applyAlignment="1" applyProtection="1">
      <alignment horizontal="center" vertical="center" wrapText="1"/>
    </xf>
    <xf numFmtId="0" fontId="18" fillId="0" borderId="5" xfId="23" applyFont="1" applyBorder="1" applyAlignment="1" applyProtection="1">
      <alignment horizontal="center" vertical="center" wrapText="1"/>
    </xf>
    <xf numFmtId="1" fontId="18" fillId="0" borderId="5" xfId="23" applyNumberFormat="1" applyFont="1" applyBorder="1" applyAlignment="1" applyProtection="1">
      <alignment horizontal="center" vertical="center" wrapText="1"/>
    </xf>
    <xf numFmtId="49" fontId="0" fillId="0" borderId="0" xfId="0" applyNumberFormat="1" applyFill="1" applyAlignment="1">
      <alignment horizontal="center" vertical="center"/>
    </xf>
    <xf numFmtId="0" fontId="0" fillId="0" borderId="0" xfId="0" applyFill="1" applyAlignment="1">
      <alignment horizontal="center" vertical="center"/>
    </xf>
    <xf numFmtId="0" fontId="0" fillId="0" borderId="0" xfId="0" applyFill="1" applyAlignment="1">
      <alignment vertical="center"/>
    </xf>
    <xf numFmtId="0" fontId="1" fillId="0" borderId="0" xfId="0" applyFont="1" applyFill="1" applyAlignment="1">
      <alignment vertical="center"/>
    </xf>
    <xf numFmtId="0" fontId="0" fillId="0" borderId="0" xfId="0" applyAlignment="1">
      <alignment vertical="center"/>
    </xf>
    <xf numFmtId="0" fontId="18" fillId="0" borderId="5" xfId="19" applyFont="1" applyFill="1" applyBorder="1" applyAlignment="1" applyProtection="1">
      <alignment horizontal="center" vertical="center" wrapText="1"/>
    </xf>
    <xf numFmtId="0" fontId="26" fillId="0" borderId="0" xfId="0" applyFont="1" applyAlignment="1">
      <alignment wrapText="1"/>
    </xf>
    <xf numFmtId="0" fontId="26" fillId="0" borderId="0" xfId="0" applyFont="1" applyAlignment="1"/>
    <xf numFmtId="0" fontId="5" fillId="0" borderId="0" xfId="0" applyFont="1" applyAlignment="1">
      <alignment wrapText="1"/>
    </xf>
    <xf numFmtId="49" fontId="3" fillId="0" borderId="0" xfId="23" applyNumberFormat="1" applyFont="1" applyFill="1" applyAlignment="1">
      <alignment wrapText="1"/>
    </xf>
    <xf numFmtId="49" fontId="11" fillId="0" borderId="0" xfId="23" applyNumberFormat="1" applyFont="1" applyFill="1" applyAlignment="1">
      <alignment wrapText="1"/>
    </xf>
    <xf numFmtId="49" fontId="3" fillId="0" borderId="0" xfId="23" applyNumberFormat="1" applyFont="1" applyFill="1" applyBorder="1" applyAlignment="1">
      <alignment wrapText="1"/>
    </xf>
    <xf numFmtId="0" fontId="13" fillId="0" borderId="11" xfId="0" applyFont="1" applyBorder="1" applyAlignment="1"/>
    <xf numFmtId="169" fontId="26" fillId="0" borderId="0" xfId="0" applyNumberFormat="1" applyFont="1" applyAlignment="1"/>
    <xf numFmtId="0" fontId="15" fillId="0" borderId="0" xfId="0" applyFont="1" applyAlignment="1"/>
    <xf numFmtId="0" fontId="13" fillId="0" borderId="0" xfId="0" applyFont="1" applyBorder="1" applyAlignment="1"/>
    <xf numFmtId="0" fontId="4" fillId="0" borderId="0" xfId="20" applyFont="1" applyAlignment="1"/>
    <xf numFmtId="0" fontId="20" fillId="0" borderId="12" xfId="18" applyNumberFormat="1" applyFont="1" applyFill="1" applyBorder="1" applyAlignment="1">
      <alignment vertical="center"/>
    </xf>
    <xf numFmtId="0" fontId="20" fillId="0" borderId="12" xfId="18" applyNumberFormat="1" applyFont="1" applyFill="1" applyBorder="1" applyAlignment="1">
      <alignment vertical="center" wrapText="1"/>
    </xf>
    <xf numFmtId="0" fontId="18" fillId="0" borderId="5" xfId="18" applyFont="1" applyBorder="1" applyAlignment="1">
      <alignment vertical="center" wrapText="1"/>
    </xf>
    <xf numFmtId="0" fontId="21" fillId="0" borderId="13" xfId="18" applyFont="1" applyBorder="1" applyAlignment="1">
      <alignment vertical="center" wrapText="1"/>
    </xf>
    <xf numFmtId="0" fontId="20" fillId="0" borderId="7" xfId="18" applyNumberFormat="1" applyFont="1" applyFill="1" applyBorder="1" applyAlignment="1">
      <alignment vertical="center" wrapText="1"/>
    </xf>
    <xf numFmtId="0" fontId="26" fillId="0" borderId="14" xfId="0" applyFont="1" applyBorder="1" applyAlignment="1"/>
    <xf numFmtId="0" fontId="26" fillId="0" borderId="6" xfId="0" applyFont="1" applyBorder="1" applyAlignment="1"/>
    <xf numFmtId="164" fontId="26" fillId="0" borderId="0" xfId="0" applyNumberFormat="1" applyFont="1" applyAlignment="1"/>
    <xf numFmtId="0" fontId="18" fillId="0" borderId="5" xfId="18" applyFont="1" applyBorder="1" applyAlignment="1">
      <alignment wrapText="1"/>
    </xf>
    <xf numFmtId="0" fontId="22" fillId="0" borderId="5" xfId="0" applyFont="1" applyBorder="1" applyAlignment="1">
      <alignment wrapText="1"/>
    </xf>
    <xf numFmtId="0" fontId="22" fillId="0" borderId="6" xfId="0" applyFont="1" applyBorder="1" applyAlignment="1"/>
    <xf numFmtId="2" fontId="19" fillId="4" borderId="9" xfId="23" applyNumberFormat="1" applyFont="1" applyFill="1" applyBorder="1" applyAlignment="1" applyProtection="1">
      <alignment horizontal="center" vertical="center"/>
    </xf>
    <xf numFmtId="1" fontId="19" fillId="4" borderId="9" xfId="23" applyNumberFormat="1" applyFont="1" applyFill="1" applyBorder="1" applyAlignment="1" applyProtection="1">
      <alignment horizontal="center" vertical="center"/>
    </xf>
    <xf numFmtId="1" fontId="19" fillId="4" borderId="7" xfId="22" applyNumberFormat="1" applyFont="1" applyFill="1" applyBorder="1" applyAlignment="1" applyProtection="1">
      <alignment horizontal="center" vertical="center"/>
    </xf>
    <xf numFmtId="2" fontId="19" fillId="4" borderId="16" xfId="23" applyNumberFormat="1" applyFont="1" applyFill="1" applyBorder="1" applyAlignment="1" applyProtection="1">
      <alignment horizontal="center" vertical="center"/>
    </xf>
    <xf numFmtId="169" fontId="19" fillId="4" borderId="5" xfId="23" applyNumberFormat="1" applyFont="1" applyFill="1" applyBorder="1" applyAlignment="1" applyProtection="1">
      <alignment horizontal="center" vertical="center"/>
    </xf>
    <xf numFmtId="2" fontId="19" fillId="4" borderId="5" xfId="23" applyNumberFormat="1" applyFont="1" applyFill="1" applyBorder="1" applyAlignment="1" applyProtection="1">
      <alignment horizontal="center" vertical="center"/>
    </xf>
    <xf numFmtId="3" fontId="19" fillId="4" borderId="5" xfId="23" applyNumberFormat="1" applyFont="1" applyFill="1" applyBorder="1" applyAlignment="1" applyProtection="1">
      <alignment horizontal="center" vertical="center"/>
    </xf>
    <xf numFmtId="170" fontId="19" fillId="4" borderId="5" xfId="22" applyNumberFormat="1" applyFont="1" applyFill="1" applyBorder="1" applyAlignment="1" applyProtection="1">
      <alignment horizontal="center" vertical="center"/>
    </xf>
    <xf numFmtId="10" fontId="19" fillId="4" borderId="5" xfId="23" applyNumberFormat="1" applyFont="1" applyFill="1" applyBorder="1" applyAlignment="1" applyProtection="1">
      <alignment horizontal="center" vertical="center"/>
    </xf>
    <xf numFmtId="3" fontId="19" fillId="4" borderId="9" xfId="23" applyNumberFormat="1" applyFont="1" applyFill="1" applyBorder="1" applyAlignment="1" applyProtection="1">
      <alignment horizontal="center" vertical="center"/>
    </xf>
    <xf numFmtId="166" fontId="19" fillId="4" borderId="9" xfId="23" applyNumberFormat="1" applyFont="1" applyFill="1" applyBorder="1" applyAlignment="1" applyProtection="1">
      <alignment horizontal="center" vertical="center"/>
    </xf>
    <xf numFmtId="10" fontId="19" fillId="4" borderId="9" xfId="23" applyNumberFormat="1" applyFont="1" applyFill="1" applyBorder="1" applyAlignment="1" applyProtection="1">
      <alignment horizontal="center" vertical="center"/>
    </xf>
    <xf numFmtId="0" fontId="20" fillId="0" borderId="7" xfId="18" applyNumberFormat="1" applyFont="1" applyFill="1" applyBorder="1" applyAlignment="1">
      <alignment vertical="center"/>
    </xf>
    <xf numFmtId="9" fontId="19" fillId="4" borderId="7" xfId="23" applyNumberFormat="1" applyFont="1" applyFill="1" applyBorder="1" applyAlignment="1" applyProtection="1">
      <alignment horizontal="center" vertical="center"/>
    </xf>
    <xf numFmtId="1" fontId="19" fillId="4" borderId="16" xfId="23" applyNumberFormat="1" applyFont="1" applyFill="1" applyBorder="1" applyAlignment="1" applyProtection="1">
      <alignment horizontal="center" vertical="center"/>
    </xf>
    <xf numFmtId="9" fontId="19" fillId="4" borderId="8" xfId="23" applyNumberFormat="1" applyFont="1" applyFill="1" applyBorder="1" applyAlignment="1" applyProtection="1">
      <alignment horizontal="center" vertical="center"/>
    </xf>
    <xf numFmtId="170" fontId="19" fillId="4" borderId="5" xfId="23" applyNumberFormat="1" applyFont="1" applyFill="1" applyBorder="1" applyAlignment="1" applyProtection="1">
      <alignment horizontal="center" vertical="center"/>
    </xf>
    <xf numFmtId="2" fontId="19" fillId="4" borderId="7" xfId="23" applyNumberFormat="1" applyFont="1" applyFill="1" applyBorder="1" applyAlignment="1" applyProtection="1">
      <alignment horizontal="center" vertical="center"/>
    </xf>
    <xf numFmtId="9" fontId="19" fillId="4" borderId="9" xfId="23" applyNumberFormat="1" applyFont="1" applyFill="1" applyBorder="1" applyAlignment="1" applyProtection="1">
      <alignment horizontal="center" vertical="center"/>
    </xf>
    <xf numFmtId="2" fontId="19" fillId="4" borderId="8" xfId="23" applyNumberFormat="1" applyFont="1" applyFill="1" applyBorder="1" applyAlignment="1" applyProtection="1">
      <alignment horizontal="center" vertical="center"/>
    </xf>
    <xf numFmtId="1" fontId="19" fillId="4" borderId="8" xfId="22" applyNumberFormat="1" applyFont="1" applyFill="1" applyBorder="1" applyAlignment="1" applyProtection="1">
      <alignment horizontal="center" vertical="center"/>
    </xf>
    <xf numFmtId="1" fontId="19" fillId="4" borderId="7" xfId="23" applyNumberFormat="1" applyFont="1" applyFill="1" applyBorder="1" applyAlignment="1" applyProtection="1">
      <alignment horizontal="center" vertical="center"/>
    </xf>
    <xf numFmtId="0" fontId="19" fillId="0" borderId="7" xfId="18" applyFont="1" applyFill="1" applyBorder="1" applyAlignment="1">
      <alignment horizontal="center" vertical="center"/>
    </xf>
    <xf numFmtId="0" fontId="19" fillId="0" borderId="7" xfId="18" applyNumberFormat="1" applyFont="1" applyFill="1" applyBorder="1" applyAlignment="1">
      <alignment horizontal="center" vertical="center"/>
    </xf>
    <xf numFmtId="0" fontId="18" fillId="0" borderId="5" xfId="18" applyFont="1" applyBorder="1" applyAlignment="1">
      <alignment horizontal="center" vertical="center" wrapText="1"/>
    </xf>
    <xf numFmtId="4" fontId="26" fillId="0" borderId="0" xfId="0" applyNumberFormat="1" applyFont="1" applyAlignment="1"/>
    <xf numFmtId="0" fontId="0" fillId="0" borderId="0" xfId="0" applyNumberFormat="1" applyFill="1" applyAlignment="1">
      <alignment horizontal="center" vertical="center" wrapText="1"/>
    </xf>
    <xf numFmtId="0" fontId="22" fillId="0" borderId="0" xfId="0" applyFont="1" applyAlignment="1"/>
    <xf numFmtId="0" fontId="27" fillId="0" borderId="0" xfId="0" applyFont="1" applyFill="1" applyAlignment="1">
      <alignment horizontal="center" vertical="center"/>
    </xf>
    <xf numFmtId="49" fontId="24" fillId="0" borderId="0" xfId="23" applyNumberFormat="1" applyFont="1" applyFill="1" applyBorder="1" applyAlignment="1">
      <alignment horizontal="left" vertical="center" wrapText="1"/>
    </xf>
    <xf numFmtId="0" fontId="27" fillId="0" borderId="0" xfId="0" applyFont="1" applyFill="1" applyAlignment="1">
      <alignment vertical="center"/>
    </xf>
    <xf numFmtId="49" fontId="27" fillId="0" borderId="0" xfId="0" applyNumberFormat="1" applyFont="1" applyFill="1" applyAlignment="1">
      <alignment horizontal="center" vertical="center"/>
    </xf>
    <xf numFmtId="0" fontId="27" fillId="0" borderId="0" xfId="0" applyFont="1" applyFill="1" applyBorder="1" applyAlignment="1">
      <alignment horizontal="center" vertical="center" wrapText="1"/>
    </xf>
    <xf numFmtId="0" fontId="27" fillId="0" borderId="0" xfId="0" applyFont="1" applyAlignment="1">
      <alignment vertical="center"/>
    </xf>
    <xf numFmtId="49" fontId="28" fillId="0" borderId="0" xfId="23" applyNumberFormat="1" applyFont="1" applyFill="1" applyBorder="1" applyAlignment="1">
      <alignment horizontal="left" vertical="center" wrapText="1"/>
    </xf>
    <xf numFmtId="49" fontId="11" fillId="0" borderId="19" xfId="23" applyNumberFormat="1" applyFont="1" applyFill="1" applyBorder="1" applyAlignment="1">
      <alignment wrapText="1"/>
    </xf>
    <xf numFmtId="49" fontId="11" fillId="0" borderId="0" xfId="23" applyNumberFormat="1" applyFont="1" applyFill="1" applyBorder="1" applyAlignment="1">
      <alignment wrapText="1"/>
    </xf>
    <xf numFmtId="4" fontId="0" fillId="0" borderId="0" xfId="0" applyNumberFormat="1" applyFill="1" applyAlignment="1">
      <alignment horizontal="center" vertical="center"/>
    </xf>
    <xf numFmtId="49" fontId="11" fillId="0" borderId="0" xfId="23" applyNumberFormat="1" applyFont="1" applyFill="1" applyBorder="1" applyAlignment="1"/>
    <xf numFmtId="3" fontId="19" fillId="4" borderId="18" xfId="23" applyNumberFormat="1" applyFont="1" applyFill="1" applyBorder="1" applyAlignment="1" applyProtection="1">
      <alignment horizontal="center" vertical="center"/>
    </xf>
    <xf numFmtId="0" fontId="22" fillId="0" borderId="6" xfId="0" applyFont="1" applyFill="1" applyBorder="1" applyAlignment="1"/>
    <xf numFmtId="1" fontId="19" fillId="4" borderId="5" xfId="23" applyNumberFormat="1" applyFont="1" applyFill="1" applyBorder="1" applyAlignment="1" applyProtection="1">
      <alignment horizontal="center" vertical="center"/>
    </xf>
    <xf numFmtId="3" fontId="19" fillId="4" borderId="17" xfId="23" applyNumberFormat="1" applyFont="1" applyFill="1" applyBorder="1" applyAlignment="1" applyProtection="1">
      <alignment horizontal="center" vertical="center"/>
    </xf>
    <xf numFmtId="9" fontId="19" fillId="4" borderId="5" xfId="23" applyNumberFormat="1" applyFont="1" applyFill="1" applyBorder="1" applyAlignment="1" applyProtection="1">
      <alignment horizontal="center" vertical="center"/>
    </xf>
    <xf numFmtId="9" fontId="19" fillId="4" borderId="9" xfId="23" applyNumberFormat="1" applyFont="1" applyFill="1" applyBorder="1" applyAlignment="1" applyProtection="1">
      <alignment horizontal="center" vertical="center"/>
      <protection locked="0" hidden="1"/>
    </xf>
    <xf numFmtId="9" fontId="19" fillId="4" borderId="15" xfId="23" applyNumberFormat="1" applyFont="1" applyFill="1" applyBorder="1" applyAlignment="1" applyProtection="1">
      <alignment horizontal="center" vertical="center"/>
    </xf>
    <xf numFmtId="9" fontId="19" fillId="4" borderId="17" xfId="23" applyNumberFormat="1" applyFont="1" applyFill="1" applyBorder="1" applyAlignment="1" applyProtection="1">
      <alignment horizontal="center" vertical="center"/>
    </xf>
    <xf numFmtId="9" fontId="19" fillId="4" borderId="9" xfId="22" applyNumberFormat="1" applyFont="1" applyFill="1" applyBorder="1" applyAlignment="1" applyProtection="1">
      <alignment horizontal="center" vertical="center"/>
    </xf>
    <xf numFmtId="9" fontId="19" fillId="4" borderId="5" xfId="22" applyNumberFormat="1" applyFont="1" applyFill="1" applyBorder="1" applyAlignment="1" applyProtection="1">
      <alignment horizontal="center" vertical="center"/>
    </xf>
    <xf numFmtId="0" fontId="1" fillId="0" borderId="0" xfId="0" applyFont="1" applyFill="1" applyAlignment="1">
      <alignment vertical="center"/>
    </xf>
    <xf numFmtId="0" fontId="5" fillId="0" borderId="0" xfId="0" applyFont="1" applyFill="1" applyAlignment="1">
      <alignment vertical="center"/>
    </xf>
    <xf numFmtId="0" fontId="33" fillId="0" borderId="0" xfId="0" applyFont="1" applyFill="1" applyAlignment="1">
      <alignment vertical="center"/>
    </xf>
    <xf numFmtId="49" fontId="33" fillId="0" borderId="10" xfId="17" applyNumberFormat="1" applyFont="1" applyFill="1" applyBorder="1" applyAlignment="1">
      <alignment horizontal="center" vertical="center" wrapText="1"/>
    </xf>
    <xf numFmtId="0" fontId="34" fillId="0" borderId="10" xfId="0" applyFont="1" applyFill="1" applyBorder="1" applyAlignment="1">
      <alignment horizontal="center" vertical="center"/>
    </xf>
    <xf numFmtId="0" fontId="37" fillId="0" borderId="0" xfId="0" applyFont="1" applyFill="1" applyAlignment="1">
      <alignment horizontal="right" vertical="center"/>
    </xf>
    <xf numFmtId="0" fontId="38" fillId="0" borderId="0" xfId="0" applyFont="1" applyFill="1" applyAlignment="1">
      <alignment horizontal="right" vertical="center"/>
    </xf>
    <xf numFmtId="0" fontId="5" fillId="5" borderId="0" xfId="0" applyFont="1" applyFill="1" applyAlignment="1">
      <alignment vertical="center"/>
    </xf>
    <xf numFmtId="0" fontId="32" fillId="0" borderId="10" xfId="0" applyFont="1" applyFill="1" applyBorder="1" applyAlignment="1">
      <alignment horizontal="center" vertical="center"/>
    </xf>
    <xf numFmtId="3" fontId="19" fillId="6" borderId="18" xfId="23" applyNumberFormat="1" applyFont="1" applyFill="1" applyBorder="1" applyAlignment="1" applyProtection="1">
      <alignment horizontal="center" vertical="center"/>
    </xf>
    <xf numFmtId="0" fontId="23" fillId="0" borderId="0" xfId="0" applyFont="1" applyFill="1" applyAlignment="1">
      <alignment vertical="center"/>
    </xf>
    <xf numFmtId="1" fontId="0" fillId="0" borderId="0" xfId="0" applyNumberFormat="1" applyFill="1" applyAlignment="1">
      <alignment horizontal="center" vertical="center"/>
    </xf>
    <xf numFmtId="0" fontId="33" fillId="0" borderId="0" xfId="0" applyFont="1" applyAlignment="1">
      <alignment vertical="center"/>
    </xf>
    <xf numFmtId="0" fontId="36" fillId="0" borderId="0" xfId="0" applyFont="1" applyBorder="1" applyAlignment="1">
      <alignment vertical="center"/>
    </xf>
    <xf numFmtId="0" fontId="0" fillId="0" borderId="10" xfId="0" applyFill="1" applyBorder="1" applyAlignment="1">
      <alignment vertical="center"/>
    </xf>
    <xf numFmtId="9" fontId="19" fillId="6" borderId="9" xfId="23" applyNumberFormat="1" applyFont="1" applyFill="1" applyBorder="1" applyAlignment="1" applyProtection="1">
      <alignment horizontal="center" vertical="center"/>
      <protection locked="0" hidden="1"/>
    </xf>
    <xf numFmtId="0" fontId="34" fillId="0" borderId="0" xfId="0" applyFont="1" applyFill="1" applyBorder="1" applyAlignment="1">
      <alignment vertical="center"/>
    </xf>
    <xf numFmtId="0" fontId="33" fillId="0" borderId="0" xfId="0" applyFont="1" applyFill="1" applyBorder="1"/>
    <xf numFmtId="49" fontId="34" fillId="0" borderId="0" xfId="0" applyNumberFormat="1" applyFont="1" applyFill="1" applyBorder="1" applyAlignment="1">
      <alignment horizontal="center" vertical="center" wrapText="1"/>
    </xf>
    <xf numFmtId="0" fontId="34" fillId="0" borderId="0" xfId="0" applyFont="1" applyFill="1" applyBorder="1" applyAlignment="1">
      <alignment horizontal="center" vertical="center" wrapText="1"/>
    </xf>
    <xf numFmtId="0" fontId="33" fillId="5" borderId="0" xfId="0" applyFont="1" applyFill="1" applyBorder="1" applyAlignment="1">
      <alignment horizontal="center" vertical="center"/>
    </xf>
    <xf numFmtId="14" fontId="34" fillId="0" borderId="0" xfId="0" applyNumberFormat="1" applyFont="1" applyFill="1" applyBorder="1" applyAlignment="1" applyProtection="1">
      <alignment horizontal="center" vertical="center" wrapText="1"/>
      <protection locked="0"/>
    </xf>
    <xf numFmtId="0" fontId="33" fillId="0" borderId="0" xfId="0" applyNumberFormat="1" applyFont="1" applyBorder="1" applyAlignment="1">
      <alignment horizontal="center" vertical="center" wrapText="1"/>
    </xf>
    <xf numFmtId="0" fontId="33" fillId="0" borderId="0" xfId="0" applyFont="1" applyFill="1" applyBorder="1" applyAlignment="1">
      <alignment vertical="center"/>
    </xf>
    <xf numFmtId="0" fontId="33" fillId="5" borderId="0" xfId="0" applyFont="1" applyFill="1" applyBorder="1" applyAlignment="1">
      <alignment vertical="center"/>
    </xf>
    <xf numFmtId="0" fontId="33" fillId="0" borderId="0" xfId="0" quotePrefix="1" applyNumberFormat="1" applyFont="1" applyFill="1" applyBorder="1" applyAlignment="1">
      <alignment horizontal="center" vertical="center" wrapText="1"/>
    </xf>
    <xf numFmtId="0" fontId="33" fillId="0" borderId="0" xfId="0" applyFont="1" applyFill="1" applyBorder="1" applyAlignment="1">
      <alignment horizontal="center" vertical="center" wrapText="1"/>
    </xf>
    <xf numFmtId="0" fontId="33" fillId="5" borderId="0" xfId="0" applyFont="1" applyFill="1" applyBorder="1" applyAlignment="1">
      <alignment horizontal="center" vertical="center" wrapText="1"/>
    </xf>
    <xf numFmtId="0" fontId="35" fillId="0" borderId="0" xfId="0" applyNumberFormat="1" applyFont="1" applyBorder="1" applyAlignment="1">
      <alignment vertical="center" wrapText="1"/>
    </xf>
    <xf numFmtId="0" fontId="27" fillId="5" borderId="0" xfId="0" applyFont="1" applyFill="1" applyBorder="1" applyAlignment="1">
      <alignment horizontal="center" vertical="center" wrapText="1"/>
    </xf>
    <xf numFmtId="0" fontId="27" fillId="0" borderId="0" xfId="0" applyFont="1" applyBorder="1" applyAlignment="1">
      <alignment vertical="center"/>
    </xf>
    <xf numFmtId="0" fontId="1" fillId="0" borderId="0" xfId="0" applyFont="1" applyFill="1" applyBorder="1" applyAlignment="1">
      <alignment vertical="center"/>
    </xf>
    <xf numFmtId="0" fontId="5" fillId="0" borderId="0" xfId="0" applyFont="1" applyFill="1" applyBorder="1" applyAlignment="1">
      <alignment vertical="center"/>
    </xf>
    <xf numFmtId="0" fontId="5" fillId="5" borderId="0" xfId="0" applyFont="1" applyFill="1" applyBorder="1" applyAlignment="1">
      <alignment vertical="center"/>
    </xf>
    <xf numFmtId="0" fontId="34" fillId="7" borderId="0" xfId="0" applyFont="1" applyFill="1" applyBorder="1" applyAlignment="1">
      <alignment horizontal="center" vertical="center" wrapText="1"/>
    </xf>
    <xf numFmtId="0" fontId="35" fillId="7" borderId="0" xfId="0" applyFont="1" applyFill="1" applyBorder="1" applyAlignment="1">
      <alignment horizontal="center" vertical="center" wrapText="1"/>
    </xf>
    <xf numFmtId="0" fontId="0" fillId="0" borderId="10" xfId="0" applyBorder="1" applyAlignment="1">
      <alignment vertical="center"/>
    </xf>
    <xf numFmtId="171" fontId="19" fillId="4" borderId="5" xfId="23" applyNumberFormat="1" applyFont="1" applyFill="1" applyBorder="1" applyAlignment="1" applyProtection="1">
      <alignment horizontal="center" vertical="center"/>
    </xf>
    <xf numFmtId="171" fontId="19" fillId="4" borderId="17" xfId="23" applyNumberFormat="1" applyFont="1" applyFill="1" applyBorder="1" applyAlignment="1" applyProtection="1">
      <alignment horizontal="center" vertical="center"/>
    </xf>
    <xf numFmtId="171" fontId="19" fillId="4" borderId="18" xfId="23" applyNumberFormat="1" applyFont="1" applyFill="1" applyBorder="1" applyAlignment="1" applyProtection="1">
      <alignment horizontal="center" vertical="center"/>
    </xf>
    <xf numFmtId="171" fontId="19" fillId="4" borderId="7" xfId="23" applyNumberFormat="1" applyFont="1" applyFill="1" applyBorder="1" applyAlignment="1" applyProtection="1">
      <alignment horizontal="center" vertical="center"/>
    </xf>
    <xf numFmtId="171" fontId="19" fillId="6" borderId="18" xfId="23" applyNumberFormat="1" applyFont="1" applyFill="1" applyBorder="1" applyAlignment="1" applyProtection="1">
      <alignment horizontal="center" vertical="center"/>
    </xf>
    <xf numFmtId="171" fontId="19" fillId="4" borderId="20" xfId="23" applyNumberFormat="1" applyFont="1" applyFill="1" applyBorder="1" applyAlignment="1" applyProtection="1">
      <alignment horizontal="center" vertical="center"/>
    </xf>
    <xf numFmtId="171" fontId="19" fillId="4" borderId="9" xfId="23" applyNumberFormat="1" applyFont="1" applyFill="1" applyBorder="1" applyAlignment="1" applyProtection="1">
      <alignment horizontal="center" vertical="center"/>
    </xf>
    <xf numFmtId="171" fontId="18" fillId="0" borderId="5" xfId="18" applyNumberFormat="1" applyFont="1" applyBorder="1" applyAlignment="1">
      <alignment vertical="center" wrapText="1"/>
    </xf>
    <xf numFmtId="171" fontId="26" fillId="0" borderId="0" xfId="0" applyNumberFormat="1" applyFont="1" applyAlignment="1"/>
    <xf numFmtId="171" fontId="26" fillId="0" borderId="14" xfId="0" applyNumberFormat="1" applyFont="1" applyBorder="1" applyAlignment="1"/>
    <xf numFmtId="171" fontId="18" fillId="0" borderId="5" xfId="23" applyNumberFormat="1" applyFont="1" applyFill="1" applyBorder="1" applyAlignment="1" applyProtection="1">
      <alignment horizontal="center" vertical="center" wrapText="1"/>
    </xf>
    <xf numFmtId="171" fontId="18" fillId="0" borderId="4" xfId="23" applyNumberFormat="1" applyFont="1" applyBorder="1" applyAlignment="1" applyProtection="1">
      <alignment horizontal="center" vertical="center" wrapText="1"/>
    </xf>
    <xf numFmtId="171" fontId="18" fillId="0" borderId="5" xfId="23" applyNumberFormat="1" applyFont="1" applyBorder="1" applyAlignment="1" applyProtection="1">
      <alignment horizontal="center" vertical="center" wrapText="1"/>
    </xf>
    <xf numFmtId="171" fontId="29" fillId="4" borderId="7" xfId="23" applyNumberFormat="1" applyFont="1" applyFill="1" applyBorder="1" applyAlignment="1" applyProtection="1">
      <alignment horizontal="center" vertical="center"/>
    </xf>
    <xf numFmtId="171" fontId="19" fillId="6" borderId="7" xfId="23" applyNumberFormat="1" applyFont="1" applyFill="1" applyBorder="1" applyAlignment="1" applyProtection="1">
      <alignment horizontal="center" vertical="center"/>
    </xf>
    <xf numFmtId="171" fontId="19" fillId="6" borderId="17" xfId="23" applyNumberFormat="1" applyFont="1" applyFill="1" applyBorder="1" applyAlignment="1" applyProtection="1">
      <alignment horizontal="center" vertical="center"/>
    </xf>
    <xf numFmtId="171" fontId="19" fillId="4" borderId="15" xfId="23" applyNumberFormat="1" applyFont="1" applyFill="1" applyBorder="1" applyAlignment="1" applyProtection="1">
      <alignment horizontal="center" vertical="center"/>
    </xf>
    <xf numFmtId="171" fontId="18" fillId="0" borderId="5" xfId="18" applyNumberFormat="1" applyFont="1" applyBorder="1" applyAlignment="1">
      <alignment wrapText="1"/>
    </xf>
    <xf numFmtId="171" fontId="19" fillId="4" borderId="8" xfId="23" applyNumberFormat="1" applyFont="1" applyFill="1" applyBorder="1" applyAlignment="1" applyProtection="1">
      <alignment horizontal="center" vertical="center"/>
    </xf>
    <xf numFmtId="171" fontId="19" fillId="6" borderId="5" xfId="23" applyNumberFormat="1" applyFont="1" applyFill="1" applyBorder="1" applyAlignment="1" applyProtection="1">
      <alignment horizontal="center" vertical="center"/>
    </xf>
    <xf numFmtId="3" fontId="18" fillId="0" borderId="5" xfId="23" applyNumberFormat="1" applyFont="1" applyBorder="1" applyAlignment="1" applyProtection="1">
      <alignment horizontal="center" vertical="center" wrapText="1"/>
    </xf>
    <xf numFmtId="3" fontId="18" fillId="0" borderId="4" xfId="23" applyNumberFormat="1" applyFont="1" applyBorder="1" applyAlignment="1" applyProtection="1">
      <alignment horizontal="center" vertical="center" wrapText="1"/>
    </xf>
    <xf numFmtId="49" fontId="42" fillId="0" borderId="10" xfId="0" applyNumberFormat="1" applyFont="1" applyFill="1" applyBorder="1" applyAlignment="1">
      <alignment horizontal="center" vertical="center" wrapText="1"/>
    </xf>
    <xf numFmtId="49" fontId="43" fillId="0" borderId="10" xfId="0"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2" fillId="0" borderId="10" xfId="17" applyFont="1" applyFill="1" applyBorder="1" applyAlignment="1">
      <alignment horizontal="center" vertical="center" wrapText="1"/>
    </xf>
    <xf numFmtId="14" fontId="43" fillId="0" borderId="10" xfId="0" applyNumberFormat="1" applyFont="1" applyFill="1" applyBorder="1" applyAlignment="1">
      <alignment horizontal="center" vertical="center" wrapText="1"/>
    </xf>
    <xf numFmtId="0" fontId="44" fillId="0" borderId="10" xfId="0" applyFont="1" applyFill="1" applyBorder="1" applyAlignment="1">
      <alignment horizontal="center" vertical="center" wrapText="1"/>
    </xf>
    <xf numFmtId="171" fontId="43" fillId="0" borderId="10" xfId="0" applyNumberFormat="1" applyFont="1" applyFill="1" applyBorder="1" applyAlignment="1">
      <alignment horizontal="center" vertical="center" wrapText="1"/>
    </xf>
    <xf numFmtId="49" fontId="44" fillId="0" borderId="10" xfId="0" applyNumberFormat="1" applyFont="1" applyFill="1" applyBorder="1" applyAlignment="1">
      <alignment horizontal="center" vertical="center" wrapText="1"/>
    </xf>
    <xf numFmtId="3" fontId="42" fillId="0" borderId="10" xfId="17" applyNumberFormat="1" applyFont="1" applyFill="1" applyBorder="1" applyAlignment="1">
      <alignment horizontal="center" vertical="center" wrapText="1"/>
    </xf>
    <xf numFmtId="0" fontId="42" fillId="0" borderId="10" xfId="0" applyNumberFormat="1" applyFont="1" applyFill="1" applyBorder="1" applyAlignment="1">
      <alignment horizontal="center" vertical="center" wrapText="1"/>
    </xf>
    <xf numFmtId="0" fontId="42" fillId="0" borderId="10" xfId="0" applyFont="1" applyFill="1" applyBorder="1" applyAlignment="1">
      <alignment horizontal="center" vertical="center" wrapText="1"/>
    </xf>
    <xf numFmtId="14" fontId="42" fillId="0" borderId="10" xfId="0" applyNumberFormat="1" applyFont="1" applyFill="1" applyBorder="1" applyAlignment="1">
      <alignment horizontal="center" vertical="center" wrapText="1"/>
    </xf>
    <xf numFmtId="2" fontId="43" fillId="0" borderId="10" xfId="0" applyNumberFormat="1" applyFont="1" applyFill="1" applyBorder="1" applyAlignment="1">
      <alignment horizontal="center" vertical="center" wrapText="1"/>
    </xf>
    <xf numFmtId="0" fontId="43" fillId="0" borderId="10" xfId="0" quotePrefix="1" applyNumberFormat="1" applyFont="1" applyFill="1" applyBorder="1" applyAlignment="1">
      <alignment horizontal="center" vertical="center" wrapText="1"/>
    </xf>
    <xf numFmtId="171" fontId="42" fillId="0" borderId="10" xfId="0" applyNumberFormat="1" applyFont="1" applyFill="1" applyBorder="1" applyAlignment="1">
      <alignment horizontal="center" vertical="center" wrapText="1"/>
    </xf>
    <xf numFmtId="0" fontId="0" fillId="0" borderId="21" xfId="0" applyBorder="1" applyAlignment="1">
      <alignment vertical="center"/>
    </xf>
    <xf numFmtId="0" fontId="33" fillId="0" borderId="0" xfId="0" applyFont="1" applyFill="1" applyBorder="1" applyAlignment="1">
      <alignment horizontal="center" vertical="center"/>
    </xf>
    <xf numFmtId="49" fontId="33" fillId="0" borderId="0" xfId="0" applyNumberFormat="1" applyFont="1" applyFill="1" applyBorder="1" applyAlignment="1">
      <alignment horizontal="center" vertical="center"/>
    </xf>
    <xf numFmtId="14" fontId="33" fillId="0" borderId="0" xfId="0" applyNumberFormat="1" applyFont="1" applyFill="1" applyBorder="1" applyAlignment="1">
      <alignment horizontal="center" vertical="center"/>
    </xf>
    <xf numFmtId="49" fontId="34" fillId="0" borderId="0" xfId="0" applyNumberFormat="1" applyFont="1" applyFill="1" applyBorder="1" applyAlignment="1" applyProtection="1">
      <alignment horizontal="center" vertical="center" wrapText="1"/>
      <protection locked="0"/>
    </xf>
    <xf numFmtId="0" fontId="33" fillId="0" borderId="0" xfId="0" applyNumberFormat="1" applyFont="1" applyFill="1" applyBorder="1" applyAlignment="1">
      <alignment horizontal="center" vertical="center" wrapText="1"/>
    </xf>
    <xf numFmtId="49" fontId="33" fillId="0" borderId="0" xfId="0" quotePrefix="1" applyNumberFormat="1" applyFont="1" applyFill="1" applyBorder="1" applyAlignment="1">
      <alignment horizontal="center" vertical="center" wrapText="1"/>
    </xf>
    <xf numFmtId="14" fontId="33" fillId="0" borderId="0" xfId="0" applyNumberFormat="1" applyFont="1" applyFill="1" applyBorder="1" applyAlignment="1">
      <alignment horizontal="center" vertical="center" wrapText="1"/>
    </xf>
    <xf numFmtId="171" fontId="33" fillId="0" borderId="0" xfId="0" applyNumberFormat="1" applyFont="1" applyFill="1" applyBorder="1" applyAlignment="1">
      <alignment horizontal="center" vertical="center" wrapText="1"/>
    </xf>
    <xf numFmtId="171" fontId="33" fillId="0" borderId="0" xfId="0" applyNumberFormat="1" applyFont="1" applyFill="1" applyBorder="1" applyAlignment="1">
      <alignment horizontal="center" vertical="center"/>
    </xf>
    <xf numFmtId="171" fontId="36" fillId="0" borderId="0" xfId="0" applyNumberFormat="1" applyFont="1" applyFill="1" applyBorder="1" applyAlignment="1">
      <alignment horizontal="center" vertical="center"/>
    </xf>
    <xf numFmtId="1" fontId="33" fillId="0" borderId="0" xfId="0" applyNumberFormat="1" applyFont="1" applyFill="1" applyBorder="1" applyAlignment="1">
      <alignment horizontal="center" vertical="center"/>
    </xf>
    <xf numFmtId="0" fontId="34" fillId="0" borderId="0" xfId="17" applyFont="1" applyFill="1" applyBorder="1" applyAlignment="1">
      <alignment horizontal="center" vertical="center" wrapText="1"/>
    </xf>
    <xf numFmtId="172" fontId="33" fillId="0" borderId="0" xfId="0" applyNumberFormat="1" applyFont="1" applyFill="1" applyBorder="1" applyAlignment="1">
      <alignment horizontal="center" vertical="center" wrapText="1"/>
    </xf>
    <xf numFmtId="171" fontId="36" fillId="0" borderId="0" xfId="0" applyNumberFormat="1" applyFont="1" applyFill="1" applyBorder="1" applyAlignment="1">
      <alignment horizontal="center" vertical="center" wrapText="1"/>
    </xf>
    <xf numFmtId="171" fontId="33" fillId="0" borderId="0" xfId="0" quotePrefix="1" applyNumberFormat="1" applyFont="1" applyFill="1" applyBorder="1" applyAlignment="1">
      <alignment horizontal="center" vertical="center" wrapText="1"/>
    </xf>
    <xf numFmtId="14" fontId="33" fillId="0" borderId="0" xfId="0" quotePrefix="1" applyNumberFormat="1" applyFont="1" applyFill="1" applyBorder="1" applyAlignment="1">
      <alignment horizontal="center" vertical="center" wrapText="1"/>
    </xf>
    <xf numFmtId="49" fontId="34" fillId="0" borderId="0" xfId="17" applyNumberFormat="1" applyFont="1" applyFill="1" applyBorder="1" applyAlignment="1">
      <alignment horizontal="center" vertical="center" wrapText="1"/>
    </xf>
    <xf numFmtId="0" fontId="34" fillId="0" borderId="0" xfId="0" applyNumberFormat="1" applyFont="1" applyFill="1" applyBorder="1" applyAlignment="1">
      <alignment horizontal="center" vertical="center" wrapText="1"/>
    </xf>
    <xf numFmtId="49" fontId="35" fillId="0" borderId="0" xfId="0" applyNumberFormat="1" applyFont="1" applyFill="1" applyBorder="1" applyAlignment="1">
      <alignment horizontal="center" vertical="center" wrapText="1"/>
    </xf>
    <xf numFmtId="0" fontId="35" fillId="0" borderId="0" xfId="0" applyFont="1" applyFill="1" applyBorder="1" applyAlignment="1">
      <alignment horizontal="center" vertical="center" wrapText="1"/>
    </xf>
    <xf numFmtId="14" fontId="35" fillId="0" borderId="0" xfId="0" applyNumberFormat="1" applyFont="1" applyFill="1" applyBorder="1" applyAlignment="1">
      <alignment horizontal="center" vertical="center" wrapText="1"/>
    </xf>
    <xf numFmtId="0" fontId="36" fillId="0" borderId="0" xfId="0" quotePrefix="1" applyNumberFormat="1" applyFont="1" applyFill="1" applyBorder="1" applyAlignment="1">
      <alignment horizontal="center" vertical="center" wrapText="1"/>
    </xf>
    <xf numFmtId="171" fontId="32" fillId="0" borderId="0" xfId="0" applyNumberFormat="1" applyFont="1" applyFill="1" applyBorder="1" applyAlignment="1">
      <alignment horizontal="center" vertical="center" wrapText="1"/>
    </xf>
    <xf numFmtId="174" fontId="36" fillId="0" borderId="0" xfId="27" applyNumberFormat="1" applyFont="1" applyFill="1" applyBorder="1" applyAlignment="1">
      <alignment horizontal="center" vertical="center" wrapText="1"/>
    </xf>
    <xf numFmtId="171" fontId="36" fillId="0" borderId="0" xfId="0" quotePrefix="1" applyNumberFormat="1" applyFont="1" applyFill="1" applyBorder="1" applyAlignment="1">
      <alignment horizontal="center" vertical="center" wrapText="1"/>
    </xf>
    <xf numFmtId="169" fontId="33" fillId="0" borderId="0" xfId="0" applyNumberFormat="1" applyFont="1" applyFill="1" applyBorder="1" applyAlignment="1">
      <alignment horizontal="center" vertical="center" wrapText="1"/>
    </xf>
    <xf numFmtId="4" fontId="33" fillId="0" borderId="0" xfId="0" applyNumberFormat="1" applyFont="1" applyFill="1" applyBorder="1" applyAlignment="1">
      <alignment horizontal="center" vertical="center"/>
    </xf>
    <xf numFmtId="1" fontId="36" fillId="0" borderId="0" xfId="0" applyNumberFormat="1" applyFont="1" applyFill="1" applyBorder="1" applyAlignment="1">
      <alignment horizontal="center" vertical="center"/>
    </xf>
    <xf numFmtId="0" fontId="36" fillId="0" borderId="0" xfId="0" applyFont="1" applyFill="1" applyBorder="1" applyAlignment="1">
      <alignment horizontal="center" vertical="center"/>
    </xf>
    <xf numFmtId="0" fontId="36" fillId="0" borderId="0" xfId="0" applyFont="1" applyFill="1" applyBorder="1" applyAlignment="1">
      <alignment horizontal="center" vertical="center" wrapText="1"/>
    </xf>
    <xf numFmtId="49" fontId="36" fillId="0" borderId="0" xfId="0" applyNumberFormat="1" applyFont="1" applyFill="1" applyBorder="1" applyAlignment="1">
      <alignment horizontal="center" vertical="center"/>
    </xf>
    <xf numFmtId="174" fontId="36" fillId="0" borderId="0" xfId="27" applyNumberFormat="1" applyFont="1" applyFill="1" applyBorder="1" applyAlignment="1">
      <alignment horizontal="center" vertical="center"/>
    </xf>
    <xf numFmtId="2" fontId="36" fillId="0" borderId="0" xfId="0" applyNumberFormat="1" applyFont="1" applyFill="1" applyBorder="1" applyAlignment="1">
      <alignment horizontal="center" vertical="center"/>
    </xf>
    <xf numFmtId="1" fontId="0" fillId="0" borderId="0" xfId="0" applyNumberFormat="1" applyFill="1" applyBorder="1" applyAlignment="1">
      <alignment horizontal="center" vertical="center"/>
    </xf>
    <xf numFmtId="0" fontId="0" fillId="0" borderId="0" xfId="0" applyFill="1" applyBorder="1" applyAlignment="1">
      <alignment horizontal="center" vertical="center"/>
    </xf>
    <xf numFmtId="49" fontId="0" fillId="0" borderId="0" xfId="0" applyNumberFormat="1" applyFill="1" applyBorder="1" applyAlignment="1">
      <alignment horizontal="center" vertical="center"/>
    </xf>
    <xf numFmtId="0" fontId="0" fillId="0" borderId="0" xfId="0" applyFill="1" applyBorder="1" applyAlignment="1">
      <alignment vertical="center"/>
    </xf>
    <xf numFmtId="0" fontId="0" fillId="0" borderId="0" xfId="0" applyBorder="1" applyAlignment="1">
      <alignment vertical="center"/>
    </xf>
    <xf numFmtId="4" fontId="0" fillId="0" borderId="0" xfId="0" applyNumberFormat="1" applyFill="1" applyBorder="1" applyAlignment="1">
      <alignment horizontal="center" vertical="center"/>
    </xf>
    <xf numFmtId="171" fontId="0" fillId="0" borderId="0" xfId="0" applyNumberFormat="1" applyFill="1" applyBorder="1" applyAlignment="1">
      <alignment horizontal="center" vertical="center"/>
    </xf>
    <xf numFmtId="49" fontId="33" fillId="0" borderId="0" xfId="0" applyNumberFormat="1" applyFont="1" applyFill="1" applyBorder="1" applyAlignment="1">
      <alignment horizontal="center" vertical="center" wrapText="1"/>
    </xf>
    <xf numFmtId="171" fontId="34" fillId="0" borderId="0" xfId="0" applyNumberFormat="1" applyFont="1" applyFill="1" applyBorder="1" applyAlignment="1">
      <alignment horizontal="center" vertical="center" wrapText="1"/>
    </xf>
    <xf numFmtId="49" fontId="42" fillId="0" borderId="10" xfId="0" quotePrefix="1" applyNumberFormat="1" applyFont="1" applyFill="1" applyBorder="1" applyAlignment="1">
      <alignment horizontal="center" vertical="center" wrapText="1"/>
    </xf>
    <xf numFmtId="173" fontId="44" fillId="0" borderId="10" xfId="0" applyNumberFormat="1" applyFont="1" applyFill="1" applyBorder="1" applyAlignment="1">
      <alignment horizontal="center" vertical="center" wrapText="1"/>
    </xf>
    <xf numFmtId="14" fontId="44" fillId="0" borderId="10" xfId="0" applyNumberFormat="1" applyFont="1" applyFill="1" applyBorder="1" applyAlignment="1">
      <alignment horizontal="center" vertical="center" wrapText="1"/>
    </xf>
    <xf numFmtId="0" fontId="43" fillId="0" borderId="10" xfId="0" quotePrefix="1" applyFont="1" applyFill="1" applyBorder="1" applyAlignment="1">
      <alignment horizontal="center" vertical="center" wrapText="1"/>
    </xf>
    <xf numFmtId="171" fontId="44" fillId="0" borderId="10" xfId="0" applyNumberFormat="1" applyFont="1" applyFill="1" applyBorder="1" applyAlignment="1">
      <alignment horizontal="center" vertical="center" wrapText="1"/>
    </xf>
    <xf numFmtId="14" fontId="42" fillId="0" borderId="10" xfId="17" applyNumberFormat="1" applyFont="1" applyFill="1" applyBorder="1" applyAlignment="1">
      <alignment horizontal="center" vertical="center" wrapText="1"/>
    </xf>
    <xf numFmtId="171" fontId="42" fillId="0" borderId="10" xfId="17" applyNumberFormat="1" applyFont="1" applyFill="1" applyBorder="1" applyAlignment="1">
      <alignment horizontal="center" vertical="center" wrapText="1"/>
    </xf>
    <xf numFmtId="0" fontId="34" fillId="0" borderId="22" xfId="17" applyFont="1" applyFill="1" applyBorder="1" applyAlignment="1">
      <alignment horizontal="center" vertical="center" wrapText="1"/>
    </xf>
    <xf numFmtId="49" fontId="34" fillId="0" borderId="22" xfId="0" applyNumberFormat="1" applyFont="1" applyFill="1" applyBorder="1" applyAlignment="1">
      <alignment horizontal="center" vertical="center" wrapText="1"/>
    </xf>
    <xf numFmtId="0" fontId="33" fillId="0" borderId="22" xfId="17" applyFont="1" applyFill="1" applyBorder="1" applyAlignment="1">
      <alignment horizontal="center" vertical="center" wrapText="1"/>
    </xf>
    <xf numFmtId="0" fontId="42" fillId="0" borderId="0" xfId="17" applyFont="1" applyFill="1" applyBorder="1" applyAlignment="1">
      <alignment horizontal="center" vertical="center" wrapText="1"/>
    </xf>
    <xf numFmtId="0" fontId="44" fillId="0" borderId="0" xfId="0" applyFont="1" applyFill="1" applyBorder="1" applyAlignment="1">
      <alignment horizontal="center" vertical="center" wrapText="1"/>
    </xf>
    <xf numFmtId="49" fontId="42" fillId="0" borderId="0" xfId="0" applyNumberFormat="1" applyFont="1" applyFill="1" applyBorder="1" applyAlignment="1">
      <alignment horizontal="center" vertical="center" wrapText="1"/>
    </xf>
    <xf numFmtId="171" fontId="42" fillId="0" borderId="0" xfId="0" applyNumberFormat="1" applyFont="1" applyFill="1" applyBorder="1" applyAlignment="1">
      <alignment horizontal="center" vertical="center" wrapText="1"/>
    </xf>
    <xf numFmtId="0" fontId="43" fillId="0" borderId="0" xfId="0" applyFont="1" applyFill="1" applyBorder="1" applyAlignment="1">
      <alignment horizontal="center" vertical="center" wrapText="1"/>
    </xf>
    <xf numFmtId="49" fontId="44" fillId="0" borderId="0" xfId="0" applyNumberFormat="1" applyFont="1" applyFill="1" applyBorder="1" applyAlignment="1">
      <alignment horizontal="center" vertical="center" wrapText="1"/>
    </xf>
    <xf numFmtId="14" fontId="44" fillId="0" borderId="0" xfId="0" applyNumberFormat="1" applyFont="1" applyFill="1" applyBorder="1" applyAlignment="1">
      <alignment horizontal="center" vertical="center" wrapText="1"/>
    </xf>
    <xf numFmtId="14" fontId="43" fillId="0" borderId="0" xfId="0" applyNumberFormat="1" applyFont="1" applyFill="1" applyBorder="1" applyAlignment="1">
      <alignment horizontal="center" vertical="center" wrapText="1"/>
    </xf>
    <xf numFmtId="171" fontId="44" fillId="0" borderId="0" xfId="0" applyNumberFormat="1" applyFont="1" applyFill="1" applyBorder="1" applyAlignment="1">
      <alignment horizontal="center" vertical="center" wrapText="1"/>
    </xf>
    <xf numFmtId="14" fontId="43" fillId="0" borderId="10" xfId="0" quotePrefix="1" applyNumberFormat="1" applyFont="1" applyFill="1" applyBorder="1" applyAlignment="1">
      <alignment horizontal="center" vertical="center" wrapText="1"/>
    </xf>
    <xf numFmtId="0" fontId="40" fillId="0" borderId="0" xfId="0" applyFont="1" applyFill="1" applyBorder="1" applyAlignment="1">
      <alignment horizontal="center" vertical="center" wrapText="1"/>
    </xf>
    <xf numFmtId="173" fontId="35" fillId="0" borderId="0" xfId="0" applyNumberFormat="1" applyFont="1" applyFill="1" applyBorder="1" applyAlignment="1">
      <alignment horizontal="center" vertical="center" wrapText="1"/>
    </xf>
    <xf numFmtId="171" fontId="35" fillId="0" borderId="0" xfId="0" applyNumberFormat="1" applyFont="1" applyFill="1" applyBorder="1" applyAlignment="1">
      <alignment horizontal="center" vertical="center" wrapText="1"/>
    </xf>
    <xf numFmtId="0" fontId="27" fillId="0" borderId="0" xfId="0" applyFont="1" applyFill="1" applyBorder="1" applyAlignment="1">
      <alignment horizontal="center" vertical="center"/>
    </xf>
    <xf numFmtId="49" fontId="27" fillId="0" borderId="0" xfId="0" applyNumberFormat="1" applyFont="1" applyFill="1" applyBorder="1" applyAlignment="1">
      <alignment horizontal="center" vertical="center"/>
    </xf>
    <xf numFmtId="171" fontId="45" fillId="0" borderId="0" xfId="0" applyNumberFormat="1" applyFont="1" applyFill="1" applyBorder="1" applyAlignment="1">
      <alignment horizontal="center" vertical="center" wrapText="1"/>
    </xf>
    <xf numFmtId="0" fontId="43" fillId="0" borderId="10" xfId="0" applyNumberFormat="1" applyFont="1" applyFill="1" applyBorder="1" applyAlignment="1">
      <alignment horizontal="center" vertical="center" wrapText="1"/>
    </xf>
    <xf numFmtId="49" fontId="42" fillId="0" borderId="10" xfId="17" applyNumberFormat="1" applyFont="1" applyFill="1" applyBorder="1" applyAlignment="1">
      <alignment horizontal="center" vertical="center" wrapText="1"/>
    </xf>
    <xf numFmtId="171" fontId="45" fillId="0" borderId="10" xfId="0" applyNumberFormat="1" applyFont="1" applyFill="1" applyBorder="1" applyAlignment="1">
      <alignment horizontal="center" vertical="center" wrapText="1"/>
    </xf>
    <xf numFmtId="20" fontId="43" fillId="0" borderId="10" xfId="0" applyNumberFormat="1" applyFont="1" applyFill="1" applyBorder="1" applyAlignment="1">
      <alignment horizontal="center" vertical="center" wrapText="1"/>
    </xf>
    <xf numFmtId="0" fontId="42" fillId="0" borderId="10" xfId="0" quotePrefix="1" applyNumberFormat="1" applyFont="1" applyFill="1" applyBorder="1" applyAlignment="1">
      <alignment horizontal="center" vertical="center" wrapText="1"/>
    </xf>
    <xf numFmtId="0" fontId="41" fillId="0" borderId="0" xfId="0" applyFont="1" applyFill="1" applyBorder="1" applyAlignment="1">
      <alignment horizontal="center" vertical="center" wrapText="1"/>
    </xf>
    <xf numFmtId="171" fontId="34" fillId="0" borderId="0" xfId="0" applyNumberFormat="1" applyFont="1" applyFill="1" applyBorder="1" applyAlignment="1">
      <alignment horizontal="center" vertical="center" wrapText="1"/>
    </xf>
    <xf numFmtId="0" fontId="33" fillId="0" borderId="10" xfId="0" applyFont="1" applyFill="1" applyBorder="1" applyAlignment="1">
      <alignment horizontal="center" vertical="center"/>
    </xf>
    <xf numFmtId="0" fontId="43" fillId="0" borderId="0" xfId="0" applyFont="1" applyFill="1" applyAlignment="1">
      <alignment horizontal="center" vertical="center"/>
    </xf>
    <xf numFmtId="169" fontId="43" fillId="0" borderId="10" xfId="0" applyNumberFormat="1" applyFont="1" applyFill="1" applyBorder="1" applyAlignment="1">
      <alignment horizontal="center" vertical="center" wrapText="1"/>
    </xf>
    <xf numFmtId="1" fontId="43" fillId="0" borderId="10" xfId="0" applyNumberFormat="1" applyFont="1" applyFill="1" applyBorder="1" applyAlignment="1">
      <alignment horizontal="center" vertical="center" wrapText="1"/>
    </xf>
    <xf numFmtId="0" fontId="33" fillId="0" borderId="19" xfId="0" applyFont="1" applyFill="1" applyBorder="1" applyAlignment="1">
      <alignment vertical="center"/>
    </xf>
    <xf numFmtId="0" fontId="34" fillId="0" borderId="24" xfId="0" applyFont="1" applyFill="1" applyBorder="1" applyAlignment="1">
      <alignment horizontal="center" vertical="center"/>
    </xf>
    <xf numFmtId="0" fontId="0" fillId="0" borderId="19" xfId="0" applyFill="1" applyBorder="1" applyAlignment="1">
      <alignment horizontal="center" vertical="center"/>
    </xf>
    <xf numFmtId="0" fontId="43" fillId="0" borderId="10" xfId="0" applyFont="1" applyFill="1" applyBorder="1" applyAlignment="1">
      <alignment horizontal="center" vertical="center"/>
    </xf>
    <xf numFmtId="2" fontId="42" fillId="0" borderId="10" xfId="0" applyNumberFormat="1" applyFont="1" applyFill="1" applyBorder="1" applyAlignment="1">
      <alignment horizontal="center" vertical="center" wrapText="1"/>
    </xf>
    <xf numFmtId="2" fontId="44" fillId="0" borderId="10" xfId="0" applyNumberFormat="1" applyFont="1" applyFill="1" applyBorder="1" applyAlignment="1">
      <alignment horizontal="center" vertical="center" wrapText="1"/>
    </xf>
    <xf numFmtId="49" fontId="42" fillId="0" borderId="29" xfId="0" applyNumberFormat="1" applyFont="1" applyFill="1" applyBorder="1" applyAlignment="1">
      <alignment horizontal="center" vertical="center" wrapText="1"/>
    </xf>
    <xf numFmtId="171" fontId="42" fillId="0" borderId="29" xfId="0" applyNumberFormat="1" applyFont="1" applyFill="1" applyBorder="1" applyAlignment="1">
      <alignment horizontal="center" vertical="center" wrapText="1"/>
    </xf>
    <xf numFmtId="4" fontId="42" fillId="0" borderId="10" xfId="0" applyNumberFormat="1" applyFont="1" applyFill="1" applyBorder="1" applyAlignment="1">
      <alignment horizontal="center" vertical="center" wrapText="1"/>
    </xf>
    <xf numFmtId="1" fontId="44" fillId="0" borderId="10" xfId="0" applyNumberFormat="1" applyFont="1" applyFill="1" applyBorder="1" applyAlignment="1">
      <alignment horizontal="center" vertical="center" wrapText="1"/>
    </xf>
    <xf numFmtId="0" fontId="43" fillId="0" borderId="21" xfId="0" applyFont="1" applyFill="1" applyBorder="1" applyAlignment="1">
      <alignment horizontal="center" vertical="center" wrapText="1"/>
    </xf>
    <xf numFmtId="49" fontId="44" fillId="0" borderId="25" xfId="0" applyNumberFormat="1" applyFont="1" applyFill="1" applyBorder="1" applyAlignment="1">
      <alignment horizontal="center" vertical="center" wrapText="1"/>
    </xf>
    <xf numFmtId="49" fontId="44" fillId="0" borderId="32" xfId="0" applyNumberFormat="1" applyFont="1" applyFill="1" applyBorder="1" applyAlignment="1">
      <alignment horizontal="center" vertical="center" wrapText="1"/>
    </xf>
    <xf numFmtId="0" fontId="43" fillId="0" borderId="32" xfId="0" applyFont="1" applyFill="1" applyBorder="1" applyAlignment="1">
      <alignment horizontal="center" vertical="center" wrapText="1"/>
    </xf>
    <xf numFmtId="49" fontId="42" fillId="0" borderId="32" xfId="0" applyNumberFormat="1" applyFont="1" applyFill="1" applyBorder="1" applyAlignment="1">
      <alignment horizontal="center" vertical="center" wrapText="1"/>
    </xf>
    <xf numFmtId="0" fontId="43" fillId="0" borderId="32" xfId="0" applyFont="1" applyFill="1" applyBorder="1" applyAlignment="1">
      <alignment horizontal="center" vertical="center"/>
    </xf>
    <xf numFmtId="0" fontId="44" fillId="0" borderId="32" xfId="0" applyFont="1" applyFill="1" applyBorder="1" applyAlignment="1">
      <alignment horizontal="center" vertical="center" wrapText="1"/>
    </xf>
    <xf numFmtId="171" fontId="42" fillId="0" borderId="30" xfId="0" applyNumberFormat="1" applyFont="1" applyFill="1" applyBorder="1" applyAlignment="1">
      <alignment horizontal="center" vertical="center" wrapText="1"/>
    </xf>
    <xf numFmtId="2" fontId="42" fillId="0" borderId="32" xfId="0" applyNumberFormat="1" applyFont="1" applyFill="1" applyBorder="1" applyAlignment="1">
      <alignment horizontal="center" vertical="center" wrapText="1"/>
    </xf>
    <xf numFmtId="0" fontId="42" fillId="0" borderId="10" xfId="0" applyFont="1" applyFill="1" applyBorder="1" applyAlignment="1">
      <alignment horizontal="center" vertical="center"/>
    </xf>
    <xf numFmtId="0" fontId="44" fillId="0" borderId="21" xfId="0" applyFont="1" applyFill="1" applyBorder="1" applyAlignment="1">
      <alignment horizontal="center" vertical="center" wrapText="1"/>
    </xf>
    <xf numFmtId="49" fontId="42" fillId="0" borderId="31" xfId="0" applyNumberFormat="1" applyFont="1" applyFill="1" applyBorder="1" applyAlignment="1">
      <alignment horizontal="center" vertical="center" wrapText="1"/>
    </xf>
    <xf numFmtId="2" fontId="44" fillId="0" borderId="21" xfId="0" applyNumberFormat="1" applyFont="1" applyFill="1" applyBorder="1" applyAlignment="1">
      <alignment horizontal="center" vertical="center" wrapText="1"/>
    </xf>
    <xf numFmtId="0" fontId="43" fillId="0" borderId="10" xfId="0" quotePrefix="1" applyFont="1" applyFill="1" applyBorder="1" applyAlignment="1">
      <alignment horizontal="center" vertical="center"/>
    </xf>
    <xf numFmtId="49" fontId="33" fillId="0" borderId="0" xfId="0" applyNumberFormat="1" applyFont="1" applyFill="1" applyBorder="1" applyAlignment="1">
      <alignment horizontal="center" vertical="center" wrapText="1"/>
    </xf>
    <xf numFmtId="49" fontId="33" fillId="0" borderId="0" xfId="0" applyNumberFormat="1" applyFont="1" applyFill="1" applyBorder="1" applyAlignment="1">
      <alignment horizontal="center" vertical="center" wrapText="1"/>
    </xf>
    <xf numFmtId="16" fontId="44" fillId="0" borderId="10" xfId="0" applyNumberFormat="1" applyFont="1" applyFill="1" applyBorder="1" applyAlignment="1">
      <alignment horizontal="center" vertical="center" wrapText="1"/>
    </xf>
    <xf numFmtId="171" fontId="43" fillId="0" borderId="10" xfId="0" applyNumberFormat="1" applyFont="1" applyFill="1" applyBorder="1" applyAlignment="1">
      <alignment horizontal="center" vertical="center"/>
    </xf>
    <xf numFmtId="14" fontId="43" fillId="0" borderId="10" xfId="0" applyNumberFormat="1" applyFont="1" applyFill="1" applyBorder="1" applyAlignment="1">
      <alignment horizontal="center" vertical="center"/>
    </xf>
    <xf numFmtId="49" fontId="43" fillId="0" borderId="10" xfId="0" applyNumberFormat="1" applyFont="1" applyFill="1" applyBorder="1" applyAlignment="1">
      <alignment horizontal="center" vertical="center"/>
    </xf>
    <xf numFmtId="2" fontId="42" fillId="0" borderId="10" xfId="17" applyNumberFormat="1" applyFont="1" applyFill="1" applyBorder="1" applyAlignment="1">
      <alignment horizontal="center" vertical="center" wrapText="1"/>
    </xf>
    <xf numFmtId="171" fontId="27" fillId="0" borderId="0" xfId="0" applyNumberFormat="1" applyFont="1" applyFill="1" applyBorder="1" applyAlignment="1">
      <alignment horizontal="center" vertical="center"/>
    </xf>
    <xf numFmtId="49" fontId="42" fillId="0" borderId="0" xfId="0" applyNumberFormat="1" applyFont="1" applyFill="1" applyBorder="1" applyAlignment="1" applyProtection="1">
      <alignment horizontal="center" vertical="center" wrapText="1"/>
      <protection locked="0"/>
    </xf>
    <xf numFmtId="0" fontId="43" fillId="0" borderId="0" xfId="0" quotePrefix="1" applyNumberFormat="1" applyFont="1" applyFill="1" applyBorder="1" applyAlignment="1">
      <alignment horizontal="center" vertical="center" wrapText="1"/>
    </xf>
    <xf numFmtId="171" fontId="42" fillId="0" borderId="0" xfId="17" applyNumberFormat="1" applyFont="1" applyFill="1" applyBorder="1" applyAlignment="1">
      <alignment horizontal="center" vertical="center" wrapText="1"/>
    </xf>
    <xf numFmtId="1" fontId="43" fillId="0" borderId="0" xfId="0" applyNumberFormat="1" applyFont="1" applyFill="1" applyBorder="1" applyAlignment="1">
      <alignment horizontal="center" vertical="center"/>
    </xf>
    <xf numFmtId="0" fontId="44" fillId="0" borderId="10" xfId="0" applyNumberFormat="1" applyFont="1" applyFill="1" applyBorder="1" applyAlignment="1">
      <alignment horizontal="center" vertical="center" wrapText="1"/>
    </xf>
    <xf numFmtId="0" fontId="43" fillId="0" borderId="10" xfId="0" applyFont="1" applyFill="1" applyBorder="1" applyAlignment="1">
      <alignment horizontal="left" vertical="center" wrapText="1"/>
    </xf>
    <xf numFmtId="0" fontId="44" fillId="0" borderId="10" xfId="0" applyFont="1" applyFill="1" applyBorder="1" applyAlignment="1">
      <alignment horizontal="center" vertical="center" wrapText="1" readingOrder="1"/>
    </xf>
    <xf numFmtId="172" fontId="43" fillId="0" borderId="10" xfId="0" applyNumberFormat="1" applyFont="1" applyFill="1" applyBorder="1" applyAlignment="1">
      <alignment horizontal="center" vertical="center" wrapText="1"/>
    </xf>
    <xf numFmtId="49" fontId="44" fillId="0" borderId="10" xfId="0" quotePrefix="1" applyNumberFormat="1" applyFont="1" applyFill="1" applyBorder="1" applyAlignment="1">
      <alignment horizontal="center" vertical="center" wrapText="1"/>
    </xf>
    <xf numFmtId="171" fontId="45" fillId="0" borderId="0" xfId="17" applyNumberFormat="1" applyFont="1" applyFill="1" applyBorder="1" applyAlignment="1">
      <alignment horizontal="center" vertical="center" wrapText="1"/>
    </xf>
    <xf numFmtId="2" fontId="42" fillId="0" borderId="21" xfId="0" applyNumberFormat="1" applyFont="1" applyFill="1" applyBorder="1" applyAlignment="1">
      <alignment horizontal="center" vertical="center" wrapText="1"/>
    </xf>
    <xf numFmtId="4" fontId="42" fillId="0" borderId="10" xfId="17" applyNumberFormat="1" applyFont="1" applyFill="1" applyBorder="1" applyAlignment="1">
      <alignment horizontal="center" vertical="center" wrapText="1"/>
    </xf>
    <xf numFmtId="171" fontId="36" fillId="0" borderId="0" xfId="0" applyNumberFormat="1" applyFont="1" applyAlignment="1">
      <alignment horizontal="center" vertical="center"/>
    </xf>
    <xf numFmtId="171" fontId="43" fillId="0" borderId="33" xfId="0" applyNumberFormat="1" applyFont="1" applyFill="1" applyBorder="1" applyAlignment="1">
      <alignment horizontal="center" vertical="center" wrapText="1"/>
    </xf>
    <xf numFmtId="171" fontId="42" fillId="0" borderId="0" xfId="0" applyNumberFormat="1" applyFont="1" applyBorder="1" applyAlignment="1">
      <alignment horizontal="center" vertical="center" wrapText="1"/>
    </xf>
    <xf numFmtId="171" fontId="43" fillId="0" borderId="0" xfId="0" applyNumberFormat="1" applyFont="1" applyFill="1" applyBorder="1" applyAlignment="1">
      <alignment horizontal="center" vertical="center" wrapText="1"/>
    </xf>
    <xf numFmtId="171" fontId="43" fillId="0" borderId="0" xfId="0" applyNumberFormat="1" applyFont="1" applyFill="1" applyBorder="1" applyAlignment="1">
      <alignment horizontal="center" vertical="center"/>
    </xf>
    <xf numFmtId="49" fontId="33" fillId="0" borderId="0" xfId="0" applyNumberFormat="1" applyFont="1" applyFill="1" applyBorder="1" applyAlignment="1">
      <alignment horizontal="center" vertical="center" wrapText="1"/>
    </xf>
    <xf numFmtId="171" fontId="34" fillId="0" borderId="0" xfId="0" applyNumberFormat="1" applyFont="1" applyFill="1" applyBorder="1" applyAlignment="1">
      <alignment horizontal="center" vertical="center" wrapText="1"/>
    </xf>
    <xf numFmtId="171" fontId="42" fillId="0" borderId="10" xfId="0" applyNumberFormat="1" applyFont="1" applyBorder="1" applyAlignment="1">
      <alignment horizontal="center" vertical="center" wrapText="1"/>
    </xf>
    <xf numFmtId="0" fontId="42" fillId="5" borderId="10" xfId="0" quotePrefix="1" applyNumberFormat="1" applyFont="1" applyFill="1" applyBorder="1" applyAlignment="1">
      <alignment horizontal="center" vertical="center" wrapText="1"/>
    </xf>
    <xf numFmtId="0" fontId="42" fillId="0" borderId="10" xfId="0" quotePrefix="1" applyFont="1" applyFill="1" applyBorder="1" applyAlignment="1">
      <alignment horizontal="center" vertical="center" wrapText="1"/>
    </xf>
    <xf numFmtId="0" fontId="42" fillId="5" borderId="10" xfId="0" quotePrefix="1" applyFont="1" applyFill="1" applyBorder="1" applyAlignment="1">
      <alignment horizontal="center" vertical="center"/>
    </xf>
    <xf numFmtId="14" fontId="42" fillId="0" borderId="10" xfId="0" quotePrefix="1" applyNumberFormat="1" applyFont="1" applyFill="1" applyBorder="1" applyAlignment="1">
      <alignment horizontal="center" vertical="center" wrapText="1"/>
    </xf>
    <xf numFmtId="0" fontId="43" fillId="0" borderId="0" xfId="0" applyNumberFormat="1" applyFont="1" applyFill="1" applyBorder="1" applyAlignment="1">
      <alignment horizontal="center" vertical="center" wrapText="1"/>
    </xf>
    <xf numFmtId="49" fontId="43" fillId="0" borderId="0" xfId="0" applyNumberFormat="1" applyFont="1" applyFill="1" applyBorder="1" applyAlignment="1">
      <alignment horizontal="center" vertical="center" wrapText="1"/>
    </xf>
    <xf numFmtId="171" fontId="48" fillId="0" borderId="0" xfId="0" applyNumberFormat="1" applyFont="1" applyFill="1" applyBorder="1" applyAlignment="1">
      <alignment horizontal="center" vertical="center" wrapText="1"/>
    </xf>
    <xf numFmtId="0" fontId="42" fillId="0" borderId="0" xfId="0" applyFont="1" applyFill="1" applyBorder="1" applyAlignment="1">
      <alignment vertical="center" wrapText="1"/>
    </xf>
    <xf numFmtId="0" fontId="43" fillId="0" borderId="0" xfId="0" applyFont="1" applyFill="1" applyBorder="1" applyAlignment="1">
      <alignment vertical="center" wrapText="1"/>
    </xf>
    <xf numFmtId="0" fontId="43" fillId="0" borderId="0" xfId="0" applyFont="1" applyFill="1" applyBorder="1" applyAlignment="1">
      <alignment horizontal="center" vertical="center"/>
    </xf>
    <xf numFmtId="49" fontId="43" fillId="0" borderId="0" xfId="0" applyNumberFormat="1" applyFont="1" applyFill="1" applyBorder="1" applyAlignment="1">
      <alignment horizontal="center" vertical="center"/>
    </xf>
    <xf numFmtId="171" fontId="48" fillId="0" borderId="0" xfId="0" applyNumberFormat="1" applyFont="1" applyFill="1" applyBorder="1" applyAlignment="1">
      <alignment horizontal="center" vertical="center"/>
    </xf>
    <xf numFmtId="0" fontId="43" fillId="0" borderId="0" xfId="0" quotePrefix="1" applyFont="1" applyFill="1" applyBorder="1" applyAlignment="1">
      <alignment horizontal="center" vertical="center"/>
    </xf>
    <xf numFmtId="0" fontId="43" fillId="0" borderId="0" xfId="0" quotePrefix="1" applyFont="1" applyFill="1" applyBorder="1" applyAlignment="1">
      <alignment horizontal="center" vertical="center" wrapText="1"/>
    </xf>
    <xf numFmtId="14" fontId="43" fillId="0" borderId="0" xfId="0" applyNumberFormat="1" applyFont="1" applyFill="1" applyBorder="1" applyAlignment="1">
      <alignment horizontal="center" vertical="center"/>
    </xf>
    <xf numFmtId="0" fontId="44" fillId="0" borderId="0" xfId="0" applyFont="1" applyFill="1" applyBorder="1" applyAlignment="1">
      <alignment horizontal="center" vertical="center"/>
    </xf>
    <xf numFmtId="0" fontId="44" fillId="0" borderId="10" xfId="0" applyFont="1" applyFill="1" applyBorder="1" applyAlignment="1">
      <alignment horizontal="center" vertical="center"/>
    </xf>
    <xf numFmtId="1" fontId="43" fillId="0" borderId="10" xfId="0" applyNumberFormat="1" applyFont="1" applyFill="1" applyBorder="1" applyAlignment="1">
      <alignment horizontal="center" vertical="center"/>
    </xf>
    <xf numFmtId="171" fontId="34" fillId="0" borderId="0" xfId="0" applyNumberFormat="1" applyFont="1" applyFill="1" applyBorder="1" applyAlignment="1">
      <alignment horizontal="center" vertical="center" wrapText="1"/>
    </xf>
    <xf numFmtId="0" fontId="34" fillId="0" borderId="10" xfId="17" applyFont="1" applyFill="1" applyBorder="1" applyAlignment="1">
      <alignment horizontal="center" vertical="center" wrapText="1"/>
    </xf>
    <xf numFmtId="0" fontId="33" fillId="0" borderId="10" xfId="0" applyFont="1" applyFill="1" applyBorder="1" applyAlignment="1">
      <alignment horizontal="center" vertical="center"/>
    </xf>
    <xf numFmtId="4" fontId="0" fillId="0" borderId="0" xfId="0" applyNumberFormat="1" applyBorder="1" applyAlignment="1">
      <alignment vertical="center"/>
    </xf>
    <xf numFmtId="171" fontId="0" fillId="0" borderId="0" xfId="0" applyNumberFormat="1" applyBorder="1" applyAlignment="1">
      <alignment vertical="center"/>
    </xf>
    <xf numFmtId="0" fontId="32" fillId="0" borderId="10" xfId="17" applyFont="1" applyFill="1" applyBorder="1" applyAlignment="1">
      <alignment horizontal="center" vertical="center" wrapText="1"/>
    </xf>
    <xf numFmtId="49" fontId="32" fillId="0" borderId="10" xfId="17" applyNumberFormat="1" applyFont="1" applyFill="1" applyBorder="1" applyAlignment="1">
      <alignment horizontal="center" vertical="center" wrapText="1"/>
    </xf>
    <xf numFmtId="0" fontId="36" fillId="0" borderId="10" xfId="0" applyFont="1" applyFill="1" applyBorder="1" applyAlignment="1">
      <alignment horizontal="center" vertical="center"/>
    </xf>
    <xf numFmtId="171" fontId="42" fillId="0" borderId="0" xfId="0" applyNumberFormat="1" applyFont="1" applyFill="1" applyAlignment="1">
      <alignment horizontal="center" vertical="center"/>
    </xf>
    <xf numFmtId="172" fontId="48" fillId="0" borderId="0" xfId="0" applyNumberFormat="1" applyFont="1" applyFill="1" applyBorder="1" applyAlignment="1">
      <alignment horizontal="center" vertical="center"/>
    </xf>
    <xf numFmtId="0" fontId="33" fillId="0" borderId="10" xfId="0" applyFont="1" applyBorder="1" applyAlignment="1">
      <alignment horizontal="center" vertical="center"/>
    </xf>
    <xf numFmtId="2" fontId="42" fillId="0" borderId="10" xfId="0" applyNumberFormat="1" applyFont="1" applyBorder="1" applyAlignment="1">
      <alignment horizontal="center" vertical="center" wrapText="1"/>
    </xf>
    <xf numFmtId="1" fontId="42" fillId="0" borderId="10" xfId="0" applyNumberFormat="1" applyFont="1" applyFill="1" applyBorder="1" applyAlignment="1">
      <alignment horizontal="center" vertical="center"/>
    </xf>
    <xf numFmtId="4" fontId="43" fillId="0" borderId="10" xfId="0" applyNumberFormat="1" applyFont="1" applyFill="1" applyBorder="1" applyAlignment="1">
      <alignment horizontal="center" vertical="center" wrapText="1"/>
    </xf>
    <xf numFmtId="0" fontId="42" fillId="0" borderId="10" xfId="0" quotePrefix="1" applyFont="1" applyFill="1" applyBorder="1" applyAlignment="1">
      <alignment horizontal="center" vertical="center"/>
    </xf>
    <xf numFmtId="0" fontId="43" fillId="0" borderId="10" xfId="0" applyFont="1" applyFill="1" applyBorder="1" applyAlignment="1">
      <alignment vertical="center"/>
    </xf>
    <xf numFmtId="14" fontId="43" fillId="0" borderId="10" xfId="0" quotePrefix="1" applyNumberFormat="1" applyFont="1" applyFill="1" applyBorder="1" applyAlignment="1">
      <alignment horizontal="center" vertical="center"/>
    </xf>
    <xf numFmtId="0" fontId="34" fillId="0" borderId="21" xfId="0" applyFont="1" applyFill="1" applyBorder="1" applyAlignment="1">
      <alignment horizontal="center" vertical="center"/>
    </xf>
    <xf numFmtId="49" fontId="43" fillId="0" borderId="10" xfId="0" quotePrefix="1" applyNumberFormat="1" applyFont="1" applyFill="1" applyBorder="1" applyAlignment="1">
      <alignment horizontal="center" vertical="center" wrapText="1"/>
    </xf>
    <xf numFmtId="171" fontId="48" fillId="0" borderId="10" xfId="0" applyNumberFormat="1" applyFont="1" applyFill="1" applyBorder="1" applyAlignment="1">
      <alignment horizontal="center" vertical="center"/>
    </xf>
    <xf numFmtId="0" fontId="43" fillId="0" borderId="10" xfId="0" applyFont="1" applyBorder="1" applyAlignment="1">
      <alignment horizontal="center" vertical="center"/>
    </xf>
    <xf numFmtId="171" fontId="48" fillId="0" borderId="10" xfId="0" applyNumberFormat="1" applyFont="1" applyBorder="1" applyAlignment="1">
      <alignment horizontal="center" vertical="center"/>
    </xf>
    <xf numFmtId="2" fontId="43" fillId="0" borderId="10" xfId="0" applyNumberFormat="1" applyFont="1" applyBorder="1" applyAlignment="1">
      <alignment horizontal="center" vertical="center" wrapText="1"/>
    </xf>
    <xf numFmtId="172" fontId="42" fillId="0" borderId="10" xfId="0" applyNumberFormat="1" applyFont="1" applyBorder="1" applyAlignment="1">
      <alignment horizontal="center" vertical="center" wrapText="1"/>
    </xf>
    <xf numFmtId="171" fontId="18" fillId="0" borderId="13" xfId="23" applyNumberFormat="1" applyFont="1" applyFill="1" applyBorder="1" applyAlignment="1" applyProtection="1">
      <alignment horizontal="center" vertical="center" wrapText="1"/>
    </xf>
    <xf numFmtId="171" fontId="18" fillId="0" borderId="14" xfId="23" applyNumberFormat="1" applyFont="1" applyFill="1" applyBorder="1" applyAlignment="1" applyProtection="1">
      <alignment horizontal="center" vertical="center" wrapText="1"/>
    </xf>
    <xf numFmtId="171" fontId="18" fillId="0" borderId="6" xfId="23" applyNumberFormat="1" applyFont="1" applyFill="1" applyBorder="1" applyAlignment="1" applyProtection="1">
      <alignment horizontal="center" vertical="center" wrapText="1"/>
    </xf>
    <xf numFmtId="0" fontId="18" fillId="0" borderId="13" xfId="19" applyFont="1" applyFill="1" applyBorder="1" applyAlignment="1" applyProtection="1">
      <alignment horizontal="center" vertical="center" wrapText="1"/>
    </xf>
    <xf numFmtId="0" fontId="18" fillId="0" borderId="14" xfId="19" applyFont="1" applyFill="1" applyBorder="1" applyAlignment="1" applyProtection="1">
      <alignment horizontal="center" vertical="center" wrapText="1"/>
    </xf>
    <xf numFmtId="0" fontId="18" fillId="0" borderId="6" xfId="19" applyFont="1" applyFill="1" applyBorder="1" applyAlignment="1" applyProtection="1">
      <alignment horizontal="center" vertical="center" wrapText="1"/>
    </xf>
    <xf numFmtId="0" fontId="18" fillId="0" borderId="4" xfId="23" applyFont="1" applyBorder="1" applyAlignment="1" applyProtection="1">
      <alignment vertical="center" wrapText="1"/>
    </xf>
    <xf numFmtId="0" fontId="18" fillId="0" borderId="15" xfId="23" applyFont="1" applyBorder="1" applyAlignment="1" applyProtection="1">
      <alignment vertical="center" wrapText="1"/>
    </xf>
    <xf numFmtId="171" fontId="18" fillId="0" borderId="4" xfId="23" applyNumberFormat="1" applyFont="1" applyFill="1" applyBorder="1" applyAlignment="1" applyProtection="1">
      <alignment horizontal="center" vertical="center" wrapText="1"/>
    </xf>
    <xf numFmtId="171" fontId="18" fillId="0" borderId="15" xfId="23" applyNumberFormat="1" applyFont="1" applyFill="1" applyBorder="1" applyAlignment="1" applyProtection="1">
      <alignment horizontal="center" vertical="center" wrapText="1"/>
    </xf>
    <xf numFmtId="0" fontId="39" fillId="0" borderId="0" xfId="0" applyFont="1" applyFill="1" applyAlignment="1">
      <alignment wrapText="1"/>
    </xf>
    <xf numFmtId="0" fontId="5" fillId="0" borderId="0" xfId="0" applyFont="1" applyFill="1" applyAlignment="1">
      <alignment wrapText="1"/>
    </xf>
    <xf numFmtId="1" fontId="18" fillId="0" borderId="13" xfId="23" applyNumberFormat="1" applyFont="1" applyFill="1" applyBorder="1" applyAlignment="1" applyProtection="1">
      <alignment horizontal="center" vertical="center" wrapText="1"/>
    </xf>
    <xf numFmtId="1" fontId="18" fillId="0" borderId="14" xfId="23" applyNumberFormat="1" applyFont="1" applyFill="1" applyBorder="1" applyAlignment="1" applyProtection="1">
      <alignment horizontal="center" vertical="center" wrapText="1"/>
    </xf>
    <xf numFmtId="1" fontId="18" fillId="0" borderId="6" xfId="23" applyNumberFormat="1" applyFont="1" applyFill="1" applyBorder="1" applyAlignment="1" applyProtection="1">
      <alignment horizontal="center" vertical="center" wrapText="1"/>
    </xf>
    <xf numFmtId="0" fontId="12" fillId="0" borderId="0" xfId="0" applyFont="1" applyAlignment="1"/>
    <xf numFmtId="49" fontId="11" fillId="0" borderId="0" xfId="23" applyNumberFormat="1" applyFont="1" applyFill="1" applyBorder="1" applyAlignment="1">
      <alignment wrapText="1"/>
    </xf>
    <xf numFmtId="0" fontId="18" fillId="0" borderId="4" xfId="23" applyFont="1" applyFill="1" applyBorder="1" applyAlignment="1" applyProtection="1">
      <alignment horizontal="center" vertical="center" wrapText="1"/>
    </xf>
    <xf numFmtId="0" fontId="18" fillId="0" borderId="15" xfId="23" applyFont="1" applyFill="1" applyBorder="1" applyAlignment="1" applyProtection="1">
      <alignment horizontal="center" vertical="center" wrapText="1"/>
    </xf>
    <xf numFmtId="0" fontId="30" fillId="0" borderId="0" xfId="0" applyFont="1" applyFill="1" applyBorder="1" applyAlignment="1">
      <alignment horizontal="right" vertical="center"/>
    </xf>
    <xf numFmtId="0" fontId="33" fillId="0" borderId="19" xfId="0" applyFont="1" applyFill="1" applyBorder="1" applyAlignment="1">
      <alignment horizontal="right" vertical="center"/>
    </xf>
    <xf numFmtId="3" fontId="25" fillId="0" borderId="26" xfId="0" applyNumberFormat="1" applyFont="1" applyFill="1" applyBorder="1" applyAlignment="1">
      <alignment horizontal="center" vertical="center"/>
    </xf>
    <xf numFmtId="3" fontId="25" fillId="0" borderId="27" xfId="0" applyNumberFormat="1" applyFont="1" applyFill="1" applyBorder="1" applyAlignment="1">
      <alignment horizontal="center" vertical="center"/>
    </xf>
    <xf numFmtId="3" fontId="25" fillId="0" borderId="0" xfId="0" applyNumberFormat="1" applyFont="1" applyFill="1" applyBorder="1" applyAlignment="1">
      <alignment horizontal="center" vertical="center"/>
    </xf>
    <xf numFmtId="3" fontId="25" fillId="0" borderId="23" xfId="0" applyNumberFormat="1" applyFont="1" applyFill="1" applyBorder="1" applyAlignment="1">
      <alignment horizontal="center" vertical="center"/>
    </xf>
    <xf numFmtId="3" fontId="25" fillId="0" borderId="25" xfId="0" applyNumberFormat="1" applyFont="1" applyFill="1" applyBorder="1" applyAlignment="1">
      <alignment horizontal="center" vertical="center"/>
    </xf>
    <xf numFmtId="3" fontId="25" fillId="0" borderId="19" xfId="0" applyNumberFormat="1" applyFont="1" applyFill="1" applyBorder="1" applyAlignment="1">
      <alignment horizontal="center" vertical="center"/>
    </xf>
    <xf numFmtId="3" fontId="25" fillId="0" borderId="28" xfId="0" applyNumberFormat="1" applyFont="1" applyFill="1" applyBorder="1" applyAlignment="1">
      <alignment horizontal="center" vertical="center"/>
    </xf>
    <xf numFmtId="0" fontId="32" fillId="0" borderId="10" xfId="17" applyFont="1" applyFill="1" applyBorder="1" applyAlignment="1">
      <alignment horizontal="center" vertical="center" wrapText="1"/>
    </xf>
    <xf numFmtId="49" fontId="32" fillId="0" borderId="10" xfId="17" applyNumberFormat="1" applyFont="1" applyFill="1" applyBorder="1" applyAlignment="1">
      <alignment horizontal="center" vertical="center" wrapText="1"/>
    </xf>
    <xf numFmtId="0" fontId="36" fillId="0" borderId="10" xfId="0" applyFont="1" applyFill="1" applyBorder="1" applyAlignment="1">
      <alignment horizontal="center" vertical="center"/>
    </xf>
    <xf numFmtId="49" fontId="43" fillId="0" borderId="0" xfId="0" applyNumberFormat="1" applyFont="1" applyFill="1" applyBorder="1" applyAlignment="1">
      <alignment horizontal="center" vertical="center" wrapText="1"/>
    </xf>
    <xf numFmtId="49" fontId="33" fillId="0" borderId="0" xfId="0" applyNumberFormat="1" applyFont="1" applyFill="1" applyBorder="1" applyAlignment="1">
      <alignment horizontal="center" vertical="center" wrapText="1"/>
    </xf>
    <xf numFmtId="171" fontId="34" fillId="0" borderId="0" xfId="0" applyNumberFormat="1" applyFont="1" applyFill="1" applyBorder="1" applyAlignment="1">
      <alignment horizontal="center" vertical="center" wrapText="1"/>
    </xf>
    <xf numFmtId="0" fontId="32" fillId="0" borderId="10" xfId="0" applyFont="1" applyFill="1" applyBorder="1" applyAlignment="1">
      <alignment horizontal="center" vertical="center" wrapText="1"/>
    </xf>
    <xf numFmtId="0" fontId="32" fillId="0" borderId="0" xfId="0" applyFont="1" applyFill="1" applyAlignment="1">
      <alignment horizontal="center" vertical="center"/>
    </xf>
    <xf numFmtId="0" fontId="32" fillId="0" borderId="19" xfId="0" applyFont="1" applyFill="1" applyBorder="1" applyAlignment="1">
      <alignment horizontal="center" vertical="center"/>
    </xf>
    <xf numFmtId="0" fontId="34" fillId="0" borderId="10" xfId="17" applyFont="1" applyFill="1" applyBorder="1" applyAlignment="1">
      <alignment horizontal="center" vertical="center" wrapText="1"/>
    </xf>
    <xf numFmtId="49" fontId="34" fillId="0" borderId="10" xfId="17" applyNumberFormat="1" applyFont="1" applyFill="1" applyBorder="1" applyAlignment="1">
      <alignment horizontal="center" vertical="center" wrapText="1"/>
    </xf>
    <xf numFmtId="0" fontId="33" fillId="0" borderId="10" xfId="0" applyFont="1" applyFill="1" applyBorder="1" applyAlignment="1">
      <alignment horizontal="center" vertical="center"/>
    </xf>
    <xf numFmtId="0" fontId="34" fillId="0" borderId="24" xfId="0" applyFont="1" applyFill="1" applyBorder="1" applyAlignment="1">
      <alignment horizontal="center" vertical="center" wrapText="1"/>
    </xf>
    <xf numFmtId="0" fontId="34" fillId="0" borderId="10" xfId="0" applyFont="1" applyFill="1" applyBorder="1" applyAlignment="1">
      <alignment horizontal="center" vertical="center" wrapText="1"/>
    </xf>
    <xf numFmtId="0" fontId="34" fillId="0" borderId="0" xfId="0" applyFont="1" applyFill="1" applyBorder="1" applyAlignment="1">
      <alignment horizontal="center" vertical="center"/>
    </xf>
  </cellXfs>
  <cellStyles count="28">
    <cellStyle name="_149_942 - Отчет об исполнении ГКПЗ ОАО АЭК Комиэнерго за 2006 год" xfId="1"/>
    <cellStyle name="_ИСП 2006 свод" xfId="2"/>
    <cellStyle name="_МОЭСК корректировка ГКПЗ 2006 обраб" xfId="3"/>
    <cellStyle name="_МОЭСК отчет ГД за 2006" xfId="4"/>
    <cellStyle name="_МРСК Сибири отчет за 2006" xfId="5"/>
    <cellStyle name="_МРСК ЦиСК отчет за 2006" xfId="6"/>
    <cellStyle name="_Отчет в МРСК_1149_2006_Псковэнерго (V.3)" xfId="7"/>
    <cellStyle name="_Отчет исполнения ГКПЗ за 2006г" xfId="8"/>
    <cellStyle name="_Отчет ЛЭ_2006_по форме МРСК" xfId="9"/>
    <cellStyle name="_Отчет МРСК С-З за 2006 год" xfId="10"/>
    <cellStyle name="_Отчет о выполнении ГКПЗ за 2006" xfId="11"/>
    <cellStyle name="_отчет об исполнении ГКПЗ ОАО Колэнерго(МРСК) 2006г." xfId="12"/>
    <cellStyle name="_ЮСК отчет за 2006" xfId="13"/>
    <cellStyle name="Беззащитный" xfId="14"/>
    <cellStyle name="Защитный" xfId="15"/>
    <cellStyle name="Обычный" xfId="0" builtinId="0"/>
    <cellStyle name="Обычный 2" xfId="16"/>
    <cellStyle name="Обычный 3" xfId="26"/>
    <cellStyle name="Обычный__ГКПЗ МРСК ЦиСК (для ФСК)" xfId="17"/>
    <cellStyle name="Обычный_BPnov (1)" xfId="18"/>
    <cellStyle name="Обычный_Лист1" xfId="19"/>
    <cellStyle name="Обычный_МРСК Сибири отчет за 2006" xfId="20"/>
    <cellStyle name="Поле ввода" xfId="21"/>
    <cellStyle name="Процентный 2" xfId="22"/>
    <cellStyle name="Стиль 1" xfId="23"/>
    <cellStyle name="Тысячи [0]_22гк" xfId="24"/>
    <cellStyle name="Тысячи_22гк" xfId="25"/>
    <cellStyle name="Финансовый" xfId="27" builtinId="3"/>
  </cellStyles>
  <dxfs count="0"/>
  <tableStyles count="0" defaultTableStyle="TableStyleMedium9" defaultPivotStyle="PivotStyleLight16"/>
  <colors>
    <mruColors>
      <color rgb="FFCCFFCC"/>
      <color rgb="FF99FF66"/>
      <color rgb="FF99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Local\Pto\&#1055;&#1058;&#1054;1\&#1055;&#1083;&#1072;&#1085;%20&#1088;&#1077;&#1084;&#1086;&#1085;&#1090;&#1072;%202007%20&#1075;&#1086;&#1076;\&#1056;&#1057;&#1050;\&#1055;&#1088;&#1080;&#1083;.2%20&#1055;&#1051;&#1040;&#1053;%20&#1056;&#1057;&#1050;%20&#1056;&#1045;&#1052;&#1054;&#1053;&#1058;%20200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20and%20Settings/Ivan/&#1056;&#1072;&#1073;&#1086;&#1095;&#1080;&#1081;%20&#1089;&#1090;&#1086;&#1083;/&#1085;&#1072;%2019.08/&#1044;&#1091;&#1088;&#1076;&#1086;&#1084;%202007/&#1086;&#1090;&#1076;&#1077;&#1083;&#1099;%20&#1080;%20&#1089;&#1083;&#1091;&#1078;&#1073;&#1099;/&#1055;&#1051;&#1040;&#1053;&#1067;%202007/&#1055;&#1088;&#1080;&#1083;.4%20&#1055;&#1051;&#1040;&#1053;%20&#1045;&#1053;&#1069;&#1057;%20&#1056;&#1045;&#1052;&#1054;&#1053;&#1058;%202007%20&#1055;&#1069;&#105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Ivan/&#1056;&#1072;&#1073;&#1086;&#1095;&#1080;&#1081;%20&#1089;&#1090;&#1086;&#1083;/&#1085;&#1072;%2019.08/&#1044;&#1091;&#1088;&#1076;&#1086;&#1084;%202007/&#1086;&#1090;&#1076;&#1077;&#1083;&#1099;%20&#1080;%20&#1089;&#1083;&#1091;&#1078;&#1073;&#1099;/&#1055;&#1088;&#1080;&#1083;.4%20&#1055;&#1051;&#1040;&#1053;%20&#1045;&#1053;&#1069;&#1057;%20&#1056;&#1045;&#1052;&#1054;&#1053;&#1058;%202007%20(&#1076;&#1083;&#1103;%20&#1048;&#1089;&#1087;.&#1072;&#1087;&#108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сходные"/>
      <sheetName val="ИТ-бюджет"/>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javascript:window.open('/dir_entrl/18720682/2',%20'','center=yes,width=450,height=350,toolbar=no,menubar=no,location=no,resizable=yes,scrollbars=yes');%20void(0)" TargetMode="External"/><Relationship Id="rId1" Type="http://schemas.openxmlformats.org/officeDocument/2006/relationships/hyperlink" Target="http://www.tzselektra.ru/profile/orders/view?id=34195855"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javascript:window.open('/dir_entrl/18720682/2',%20'','center=yes,width=450,height=350,toolbar=no,menubar=no,location=no,resizable=yes,scrollbars=yes');%20void(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C160"/>
  <sheetViews>
    <sheetView tabSelected="1" view="pageBreakPreview" zoomScaleNormal="100" zoomScaleSheetLayoutView="100" workbookViewId="0">
      <selection activeCell="V2" sqref="V2"/>
    </sheetView>
  </sheetViews>
  <sheetFormatPr defaultRowHeight="15" x14ac:dyDescent="0.25"/>
  <cols>
    <col min="1" max="1" width="6" style="16" customWidth="1"/>
    <col min="2" max="2" width="26.5703125" style="16" customWidth="1"/>
    <col min="3" max="3" width="8.85546875" style="16" customWidth="1"/>
    <col min="4" max="4" width="9.5703125" style="16" customWidth="1"/>
    <col min="5" max="5" width="9.140625" style="16"/>
    <col min="6" max="6" width="9.85546875" style="16" customWidth="1"/>
    <col min="7" max="7" width="10.5703125" style="16" customWidth="1"/>
    <col min="8" max="9" width="9.140625" style="16"/>
    <col min="10" max="10" width="9" style="16" bestFit="1" customWidth="1"/>
    <col min="11" max="11" width="10.7109375" style="16" customWidth="1"/>
    <col min="12" max="12" width="9.28515625" style="16" customWidth="1"/>
    <col min="13" max="15" width="9.140625" style="16"/>
    <col min="16" max="16" width="11" style="16" customWidth="1"/>
    <col min="17" max="17" width="8.5703125" style="16" customWidth="1"/>
    <col min="18" max="18" width="9" style="16" bestFit="1" customWidth="1"/>
    <col min="19" max="19" width="9.140625" style="16"/>
    <col min="20" max="20" width="8.85546875" style="16" customWidth="1"/>
    <col min="21" max="21" width="9.140625" style="16"/>
    <col min="22" max="22" width="7.42578125" style="16" customWidth="1"/>
    <col min="23" max="23" width="9.140625" style="16"/>
    <col min="24" max="24" width="7.7109375" style="16" customWidth="1"/>
    <col min="25" max="25" width="7.140625" style="16" customWidth="1"/>
    <col min="26" max="16384" width="9.140625" style="16"/>
  </cols>
  <sheetData>
    <row r="1" spans="1:29" ht="38.25" customHeight="1" x14ac:dyDescent="0.25">
      <c r="B1" s="19" t="s">
        <v>146</v>
      </c>
      <c r="V1" s="344" t="s">
        <v>897</v>
      </c>
      <c r="W1" s="345"/>
      <c r="X1" s="345"/>
      <c r="Y1" s="345"/>
    </row>
    <row r="2" spans="1:29" ht="26.45" customHeight="1" x14ac:dyDescent="0.25">
      <c r="A2" s="18"/>
      <c r="B2" s="16" t="s">
        <v>640</v>
      </c>
      <c r="C2" s="19"/>
      <c r="E2" s="75"/>
      <c r="F2" s="75"/>
      <c r="G2" s="75"/>
      <c r="V2" s="17"/>
      <c r="W2" s="15"/>
      <c r="X2" s="15"/>
      <c r="Y2" s="15"/>
    </row>
    <row r="3" spans="1:29" ht="20.45" customHeight="1" x14ac:dyDescent="0.25">
      <c r="A3" s="18"/>
      <c r="B3" s="350" t="s">
        <v>147</v>
      </c>
      <c r="C3" s="350"/>
      <c r="D3" s="350"/>
      <c r="E3" s="75"/>
      <c r="F3" s="75"/>
      <c r="G3" s="75"/>
      <c r="V3" s="17"/>
      <c r="W3" s="15"/>
      <c r="X3" s="15"/>
      <c r="Y3" s="15"/>
    </row>
    <row r="4" spans="1:29" ht="21.6" customHeight="1" x14ac:dyDescent="0.25">
      <c r="A4" s="18"/>
      <c r="B4" s="72"/>
      <c r="C4" s="73" t="s">
        <v>883</v>
      </c>
      <c r="D4" s="73"/>
      <c r="E4" s="75"/>
      <c r="F4" s="75"/>
      <c r="G4" s="75"/>
      <c r="V4" s="17"/>
      <c r="W4" s="15"/>
      <c r="X4" s="15"/>
      <c r="Y4" s="15"/>
    </row>
    <row r="5" spans="1:29" ht="18" customHeight="1" x14ac:dyDescent="0.25">
      <c r="A5" s="18"/>
      <c r="B5" s="75"/>
      <c r="C5" s="75"/>
      <c r="D5" s="75"/>
      <c r="E5" s="75"/>
      <c r="F5" s="75"/>
      <c r="G5" s="75"/>
      <c r="V5" s="17"/>
      <c r="W5" s="15"/>
      <c r="X5" s="15"/>
      <c r="Y5" s="15"/>
    </row>
    <row r="6" spans="1:29" ht="18" customHeight="1" x14ac:dyDescent="0.25">
      <c r="A6" s="18"/>
      <c r="B6" s="20"/>
      <c r="C6" s="20"/>
      <c r="D6" s="20"/>
      <c r="E6" s="20"/>
      <c r="F6" s="20"/>
      <c r="G6" s="20"/>
      <c r="V6" s="17"/>
      <c r="W6" s="15"/>
      <c r="X6" s="15"/>
      <c r="Y6" s="15"/>
    </row>
    <row r="7" spans="1:29" ht="12.6" customHeight="1" x14ac:dyDescent="0.25">
      <c r="A7" s="18"/>
      <c r="B7" s="20"/>
      <c r="C7" s="20"/>
      <c r="D7" s="20"/>
      <c r="E7" s="20"/>
      <c r="F7" s="20"/>
      <c r="G7" s="20"/>
      <c r="V7" s="17"/>
      <c r="W7" s="15"/>
      <c r="X7" s="15"/>
      <c r="Y7" s="15"/>
    </row>
    <row r="8" spans="1:29" ht="15.75" x14ac:dyDescent="0.25">
      <c r="A8" s="349" t="s">
        <v>157</v>
      </c>
      <c r="B8" s="349"/>
      <c r="C8" s="349"/>
      <c r="D8" s="349"/>
      <c r="E8" s="349"/>
      <c r="F8" s="349"/>
      <c r="G8" s="349"/>
      <c r="H8" s="349"/>
      <c r="I8" s="349"/>
      <c r="J8" s="349"/>
      <c r="K8" s="349"/>
      <c r="L8" s="349"/>
      <c r="M8" s="349"/>
      <c r="N8" s="349"/>
      <c r="O8" s="349"/>
      <c r="P8" s="349"/>
      <c r="Q8" s="349"/>
      <c r="R8" s="349"/>
      <c r="S8" s="349"/>
      <c r="T8" s="349"/>
      <c r="U8" s="349"/>
      <c r="V8" s="349"/>
      <c r="W8" s="349"/>
      <c r="X8" s="349"/>
      <c r="Y8" s="349"/>
    </row>
    <row r="10" spans="1:29" x14ac:dyDescent="0.25">
      <c r="F10" s="62"/>
      <c r="G10" s="62"/>
    </row>
    <row r="11" spans="1:29" ht="18.75" x14ac:dyDescent="0.3">
      <c r="A11" s="21" t="s">
        <v>882</v>
      </c>
      <c r="B11" s="64"/>
      <c r="E11" s="22"/>
      <c r="I11" s="1" t="s">
        <v>42</v>
      </c>
      <c r="N11" s="22"/>
      <c r="O11" s="62"/>
      <c r="V11" s="23" t="s">
        <v>43</v>
      </c>
    </row>
    <row r="12" spans="1:29" ht="19.5" thickBot="1" x14ac:dyDescent="0.35">
      <c r="A12" s="24"/>
      <c r="B12" s="2"/>
      <c r="C12" s="2"/>
      <c r="D12" s="2"/>
      <c r="E12" s="2"/>
      <c r="F12" s="2"/>
      <c r="G12" s="2"/>
      <c r="H12" s="2"/>
      <c r="I12" s="3"/>
      <c r="J12" s="2"/>
      <c r="K12" s="2"/>
      <c r="L12" s="2"/>
      <c r="M12" s="2"/>
      <c r="N12" s="2"/>
      <c r="O12" s="2"/>
      <c r="P12" s="2"/>
      <c r="Q12" s="4"/>
      <c r="R12" s="4"/>
      <c r="S12" s="4"/>
      <c r="T12" s="4"/>
      <c r="U12" s="4"/>
      <c r="V12" s="4"/>
      <c r="W12" s="2"/>
      <c r="X12" s="2"/>
      <c r="Y12" s="2"/>
    </row>
    <row r="13" spans="1:29" ht="44.25" customHeight="1" thickBot="1" x14ac:dyDescent="0.3">
      <c r="A13" s="340" t="s">
        <v>44</v>
      </c>
      <c r="B13" s="340" t="s">
        <v>45</v>
      </c>
      <c r="C13" s="351" t="s">
        <v>422</v>
      </c>
      <c r="D13" s="346" t="s">
        <v>46</v>
      </c>
      <c r="E13" s="347"/>
      <c r="F13" s="347"/>
      <c r="G13" s="347"/>
      <c r="H13" s="347"/>
      <c r="I13" s="348"/>
      <c r="J13" s="351" t="s">
        <v>423</v>
      </c>
      <c r="K13" s="346" t="s">
        <v>46</v>
      </c>
      <c r="L13" s="347"/>
      <c r="M13" s="347"/>
      <c r="N13" s="347"/>
      <c r="O13" s="347"/>
      <c r="P13" s="348"/>
      <c r="Q13" s="337" t="s">
        <v>47</v>
      </c>
      <c r="R13" s="338"/>
      <c r="S13" s="339"/>
      <c r="T13" s="337" t="s">
        <v>48</v>
      </c>
      <c r="U13" s="338"/>
      <c r="V13" s="339"/>
      <c r="W13" s="337" t="s">
        <v>49</v>
      </c>
      <c r="X13" s="338"/>
      <c r="Y13" s="339"/>
      <c r="AA13" s="25"/>
    </row>
    <row r="14" spans="1:29" ht="59.45" customHeight="1" thickBot="1" x14ac:dyDescent="0.3">
      <c r="A14" s="341"/>
      <c r="B14" s="341"/>
      <c r="C14" s="352"/>
      <c r="D14" s="6" t="s">
        <v>50</v>
      </c>
      <c r="E14" s="6" t="s">
        <v>51</v>
      </c>
      <c r="F14" s="6" t="s">
        <v>52</v>
      </c>
      <c r="G14" s="6" t="s">
        <v>53</v>
      </c>
      <c r="H14" s="6" t="s">
        <v>54</v>
      </c>
      <c r="I14" s="6" t="s">
        <v>55</v>
      </c>
      <c r="J14" s="352"/>
      <c r="K14" s="6" t="s">
        <v>50</v>
      </c>
      <c r="L14" s="6" t="s">
        <v>51</v>
      </c>
      <c r="M14" s="6" t="s">
        <v>52</v>
      </c>
      <c r="N14" s="6" t="s">
        <v>53</v>
      </c>
      <c r="O14" s="6" t="s">
        <v>54</v>
      </c>
      <c r="P14" s="6" t="s">
        <v>55</v>
      </c>
      <c r="Q14" s="14" t="s">
        <v>56</v>
      </c>
      <c r="R14" s="14" t="s">
        <v>57</v>
      </c>
      <c r="S14" s="14" t="s">
        <v>58</v>
      </c>
      <c r="T14" s="14" t="s">
        <v>56</v>
      </c>
      <c r="U14" s="14" t="s">
        <v>57</v>
      </c>
      <c r="V14" s="14" t="s">
        <v>58</v>
      </c>
      <c r="W14" s="14" t="s">
        <v>59</v>
      </c>
      <c r="X14" s="14" t="s">
        <v>60</v>
      </c>
      <c r="Y14" s="14" t="s">
        <v>61</v>
      </c>
      <c r="AA14" s="25"/>
    </row>
    <row r="15" spans="1:29" ht="15.75" thickBot="1" x14ac:dyDescent="0.3">
      <c r="A15" s="7">
        <v>1</v>
      </c>
      <c r="B15" s="7">
        <v>2</v>
      </c>
      <c r="C15" s="5">
        <v>3</v>
      </c>
      <c r="D15" s="8">
        <v>4</v>
      </c>
      <c r="E15" s="8">
        <v>5</v>
      </c>
      <c r="F15" s="8">
        <v>6</v>
      </c>
      <c r="G15" s="8">
        <v>7</v>
      </c>
      <c r="H15" s="8">
        <v>8</v>
      </c>
      <c r="I15" s="8">
        <v>9</v>
      </c>
      <c r="J15" s="8">
        <v>10</v>
      </c>
      <c r="K15" s="8">
        <v>11</v>
      </c>
      <c r="L15" s="8">
        <v>12</v>
      </c>
      <c r="M15" s="8">
        <v>13</v>
      </c>
      <c r="N15" s="8">
        <v>14</v>
      </c>
      <c r="O15" s="8">
        <v>15</v>
      </c>
      <c r="P15" s="8">
        <v>16</v>
      </c>
      <c r="Q15" s="8">
        <v>17</v>
      </c>
      <c r="R15" s="8">
        <v>18</v>
      </c>
      <c r="S15" s="7">
        <v>19</v>
      </c>
      <c r="T15" s="7">
        <v>20</v>
      </c>
      <c r="U15" s="7">
        <v>21</v>
      </c>
      <c r="V15" s="7">
        <v>22</v>
      </c>
      <c r="W15" s="7">
        <v>23</v>
      </c>
      <c r="X15" s="7">
        <v>24</v>
      </c>
      <c r="Y15" s="7">
        <v>25</v>
      </c>
      <c r="AC15" s="25"/>
    </row>
    <row r="16" spans="1:29" x14ac:dyDescent="0.25">
      <c r="A16" s="59">
        <v>1</v>
      </c>
      <c r="B16" s="26" t="s">
        <v>62</v>
      </c>
      <c r="C16" s="124">
        <f>C45+C72+C122</f>
        <v>8859</v>
      </c>
      <c r="D16" s="125">
        <f t="shared" ref="D16:P16" si="0">D45+D72+D122</f>
        <v>3019</v>
      </c>
      <c r="E16" s="125">
        <f t="shared" si="0"/>
        <v>0</v>
      </c>
      <c r="F16" s="125">
        <f t="shared" si="0"/>
        <v>3019</v>
      </c>
      <c r="G16" s="125">
        <f t="shared" si="0"/>
        <v>5840</v>
      </c>
      <c r="H16" s="125">
        <f t="shared" si="0"/>
        <v>8859</v>
      </c>
      <c r="I16" s="125">
        <f>I45+I72+I122</f>
        <v>0</v>
      </c>
      <c r="J16" s="125">
        <f>O16+P16</f>
        <v>5840</v>
      </c>
      <c r="K16" s="125">
        <f t="shared" si="0"/>
        <v>0</v>
      </c>
      <c r="L16" s="125">
        <f t="shared" si="0"/>
        <v>0</v>
      </c>
      <c r="M16" s="125">
        <f>M45+M72+M122</f>
        <v>0</v>
      </c>
      <c r="N16" s="125">
        <f t="shared" si="0"/>
        <v>5840</v>
      </c>
      <c r="O16" s="125">
        <f t="shared" si="0"/>
        <v>5840</v>
      </c>
      <c r="P16" s="125">
        <f t="shared" si="0"/>
        <v>0</v>
      </c>
      <c r="Q16" s="55">
        <f>IF(D16=0,0,D16/$D$31*100%)</f>
        <v>0.34</v>
      </c>
      <c r="R16" s="55">
        <f>IF(D16=0,0,D16/C16*100%)</f>
        <v>0.34</v>
      </c>
      <c r="S16" s="76">
        <f>S45+S72+S122+S97</f>
        <v>2</v>
      </c>
      <c r="T16" s="55">
        <f>IF(K16=0,0,K16/$K$31*100%)</f>
        <v>0</v>
      </c>
      <c r="U16" s="55">
        <f>IF(K16=0,0,K16/J16)</f>
        <v>0</v>
      </c>
      <c r="V16" s="76">
        <f>V45+V72+V122+V97</f>
        <v>1</v>
      </c>
      <c r="W16" s="84">
        <f>T16-Q16</f>
        <v>-0.34</v>
      </c>
      <c r="X16" s="84">
        <f>U16-R16</f>
        <v>-0.34</v>
      </c>
      <c r="Y16" s="39">
        <f>V16-S16</f>
        <v>-1</v>
      </c>
      <c r="AA16" s="25"/>
    </row>
    <row r="17" spans="1:27" x14ac:dyDescent="0.25">
      <c r="A17" s="60">
        <v>2</v>
      </c>
      <c r="B17" s="26" t="s">
        <v>63</v>
      </c>
      <c r="C17" s="126">
        <f>C46+C73+C123</f>
        <v>0</v>
      </c>
      <c r="D17" s="125">
        <f t="shared" ref="C17:P30" si="1">D46+D73+D123</f>
        <v>0</v>
      </c>
      <c r="E17" s="125">
        <f t="shared" si="1"/>
        <v>0</v>
      </c>
      <c r="F17" s="125">
        <f t="shared" si="1"/>
        <v>0</v>
      </c>
      <c r="G17" s="125">
        <f t="shared" si="1"/>
        <v>0</v>
      </c>
      <c r="H17" s="125">
        <f t="shared" si="1"/>
        <v>0</v>
      </c>
      <c r="I17" s="125">
        <f t="shared" si="1"/>
        <v>0</v>
      </c>
      <c r="J17" s="125">
        <f t="shared" ref="J17:J28" si="2">O17+P17</f>
        <v>0</v>
      </c>
      <c r="K17" s="125">
        <f t="shared" si="1"/>
        <v>0</v>
      </c>
      <c r="L17" s="125">
        <f t="shared" si="1"/>
        <v>0</v>
      </c>
      <c r="M17" s="125">
        <f t="shared" si="1"/>
        <v>0</v>
      </c>
      <c r="N17" s="125">
        <f t="shared" si="1"/>
        <v>0</v>
      </c>
      <c r="O17" s="125">
        <f t="shared" si="1"/>
        <v>0</v>
      </c>
      <c r="P17" s="125">
        <f t="shared" si="1"/>
        <v>0</v>
      </c>
      <c r="Q17" s="55">
        <f t="shared" ref="Q17:Q30" si="3">IF(D17=0,0,D17/$D$31*100%)</f>
        <v>0</v>
      </c>
      <c r="R17" s="55">
        <f t="shared" ref="R17:R30" si="4">IF(D17=0,0,D17/C17*100%)</f>
        <v>0</v>
      </c>
      <c r="S17" s="76">
        <f t="shared" ref="S17:S30" si="5">S46+S73+S123+S98</f>
        <v>0</v>
      </c>
      <c r="T17" s="55">
        <f t="shared" ref="T17:T30" si="6">IF(K17=0,0,K17/$K$31*100%)</f>
        <v>0</v>
      </c>
      <c r="U17" s="55">
        <f t="shared" ref="U17:U30" si="7">IF(K17=0,0,K17/J17)</f>
        <v>0</v>
      </c>
      <c r="V17" s="76">
        <f t="shared" ref="V17:V30" si="8">V46+V73+V123+V98</f>
        <v>0</v>
      </c>
      <c r="W17" s="84">
        <f t="shared" ref="W17:W30" si="9">T17-Q17</f>
        <v>0</v>
      </c>
      <c r="X17" s="84">
        <f t="shared" ref="X17:X30" si="10">U17-R17</f>
        <v>0</v>
      </c>
      <c r="Y17" s="39">
        <f t="shared" ref="Y17:Y30" si="11">V17-S17</f>
        <v>0</v>
      </c>
      <c r="AA17" s="25"/>
    </row>
    <row r="18" spans="1:27" x14ac:dyDescent="0.25">
      <c r="A18" s="60">
        <v>3</v>
      </c>
      <c r="B18" s="26" t="s">
        <v>133</v>
      </c>
      <c r="C18" s="126">
        <f t="shared" si="1"/>
        <v>0</v>
      </c>
      <c r="D18" s="125">
        <f t="shared" si="1"/>
        <v>0</v>
      </c>
      <c r="E18" s="125">
        <f t="shared" si="1"/>
        <v>0</v>
      </c>
      <c r="F18" s="125">
        <f t="shared" si="1"/>
        <v>0</v>
      </c>
      <c r="G18" s="125">
        <f t="shared" si="1"/>
        <v>0</v>
      </c>
      <c r="H18" s="125">
        <f t="shared" si="1"/>
        <v>0</v>
      </c>
      <c r="I18" s="125">
        <f t="shared" si="1"/>
        <v>0</v>
      </c>
      <c r="J18" s="125">
        <f t="shared" si="2"/>
        <v>0</v>
      </c>
      <c r="K18" s="125">
        <f t="shared" si="1"/>
        <v>0</v>
      </c>
      <c r="L18" s="125">
        <f t="shared" si="1"/>
        <v>0</v>
      </c>
      <c r="M18" s="125">
        <f t="shared" si="1"/>
        <v>0</v>
      </c>
      <c r="N18" s="125">
        <f t="shared" si="1"/>
        <v>0</v>
      </c>
      <c r="O18" s="125">
        <f t="shared" si="1"/>
        <v>0</v>
      </c>
      <c r="P18" s="125">
        <f t="shared" si="1"/>
        <v>0</v>
      </c>
      <c r="Q18" s="55">
        <f t="shared" si="3"/>
        <v>0</v>
      </c>
      <c r="R18" s="55">
        <f t="shared" si="4"/>
        <v>0</v>
      </c>
      <c r="S18" s="76">
        <f t="shared" si="5"/>
        <v>0</v>
      </c>
      <c r="T18" s="55">
        <f t="shared" si="6"/>
        <v>0</v>
      </c>
      <c r="U18" s="55">
        <f t="shared" si="7"/>
        <v>0</v>
      </c>
      <c r="V18" s="76">
        <f t="shared" si="8"/>
        <v>0</v>
      </c>
      <c r="W18" s="84">
        <f t="shared" si="9"/>
        <v>0</v>
      </c>
      <c r="X18" s="84">
        <f t="shared" si="10"/>
        <v>0</v>
      </c>
      <c r="Y18" s="39">
        <f t="shared" si="11"/>
        <v>0</v>
      </c>
      <c r="AA18" s="25"/>
    </row>
    <row r="19" spans="1:27" x14ac:dyDescent="0.25">
      <c r="A19" s="60">
        <v>4</v>
      </c>
      <c r="B19" s="26" t="s">
        <v>127</v>
      </c>
      <c r="C19" s="126">
        <f t="shared" si="1"/>
        <v>0</v>
      </c>
      <c r="D19" s="125">
        <f t="shared" si="1"/>
        <v>0</v>
      </c>
      <c r="E19" s="125">
        <f t="shared" si="1"/>
        <v>0</v>
      </c>
      <c r="F19" s="125">
        <f t="shared" si="1"/>
        <v>0</v>
      </c>
      <c r="G19" s="125">
        <f t="shared" si="1"/>
        <v>0</v>
      </c>
      <c r="H19" s="125">
        <f t="shared" si="1"/>
        <v>0</v>
      </c>
      <c r="I19" s="125">
        <f t="shared" si="1"/>
        <v>0</v>
      </c>
      <c r="J19" s="125">
        <f t="shared" si="2"/>
        <v>0</v>
      </c>
      <c r="K19" s="125">
        <f t="shared" si="1"/>
        <v>0</v>
      </c>
      <c r="L19" s="125">
        <f t="shared" si="1"/>
        <v>0</v>
      </c>
      <c r="M19" s="125">
        <f t="shared" si="1"/>
        <v>0</v>
      </c>
      <c r="N19" s="125">
        <f t="shared" si="1"/>
        <v>0</v>
      </c>
      <c r="O19" s="125">
        <f t="shared" si="1"/>
        <v>0</v>
      </c>
      <c r="P19" s="125">
        <f t="shared" si="1"/>
        <v>0</v>
      </c>
      <c r="Q19" s="55">
        <f t="shared" si="3"/>
        <v>0</v>
      </c>
      <c r="R19" s="55">
        <f t="shared" si="4"/>
        <v>0</v>
      </c>
      <c r="S19" s="76">
        <f t="shared" si="5"/>
        <v>0</v>
      </c>
      <c r="T19" s="55">
        <f t="shared" si="6"/>
        <v>0</v>
      </c>
      <c r="U19" s="55">
        <f t="shared" si="7"/>
        <v>0</v>
      </c>
      <c r="V19" s="76">
        <f t="shared" si="8"/>
        <v>0</v>
      </c>
      <c r="W19" s="84">
        <f t="shared" si="9"/>
        <v>0</v>
      </c>
      <c r="X19" s="84">
        <f t="shared" si="10"/>
        <v>0</v>
      </c>
      <c r="Y19" s="39">
        <f t="shared" si="11"/>
        <v>0</v>
      </c>
      <c r="AA19" s="25"/>
    </row>
    <row r="20" spans="1:27" x14ac:dyDescent="0.25">
      <c r="A20" s="60">
        <v>5</v>
      </c>
      <c r="B20" s="26" t="s">
        <v>64</v>
      </c>
      <c r="C20" s="126">
        <f>C49+C76+C126</f>
        <v>2763.36</v>
      </c>
      <c r="D20" s="125">
        <f t="shared" si="1"/>
        <v>233.36</v>
      </c>
      <c r="E20" s="125">
        <f t="shared" si="1"/>
        <v>180</v>
      </c>
      <c r="F20" s="125">
        <f t="shared" si="1"/>
        <v>413.36</v>
      </c>
      <c r="G20" s="125">
        <f t="shared" si="1"/>
        <v>850</v>
      </c>
      <c r="H20" s="125">
        <f t="shared" si="1"/>
        <v>1263.3599999999999</v>
      </c>
      <c r="I20" s="125">
        <f t="shared" si="1"/>
        <v>1500</v>
      </c>
      <c r="J20" s="127">
        <f>O20+P20</f>
        <v>1083.3599999999999</v>
      </c>
      <c r="K20" s="125">
        <f t="shared" si="1"/>
        <v>233.36</v>
      </c>
      <c r="L20" s="125">
        <f t="shared" si="1"/>
        <v>850</v>
      </c>
      <c r="M20" s="125">
        <f t="shared" si="1"/>
        <v>1083.3599999999999</v>
      </c>
      <c r="N20" s="125">
        <f t="shared" si="1"/>
        <v>0</v>
      </c>
      <c r="O20" s="125">
        <f t="shared" si="1"/>
        <v>1083.3599999999999</v>
      </c>
      <c r="P20" s="125">
        <f t="shared" si="1"/>
        <v>0</v>
      </c>
      <c r="Q20" s="55">
        <f t="shared" si="3"/>
        <v>0.03</v>
      </c>
      <c r="R20" s="55">
        <f>IF(D20=0,0,D20/C20*100%)</f>
        <v>0.08</v>
      </c>
      <c r="S20" s="95">
        <f t="shared" si="5"/>
        <v>4</v>
      </c>
      <c r="T20" s="55">
        <f t="shared" si="6"/>
        <v>0.03</v>
      </c>
      <c r="U20" s="55">
        <f t="shared" si="7"/>
        <v>0.22</v>
      </c>
      <c r="V20" s="95">
        <f t="shared" si="8"/>
        <v>2</v>
      </c>
      <c r="W20" s="84">
        <f t="shared" si="9"/>
        <v>0</v>
      </c>
      <c r="X20" s="84">
        <f t="shared" si="10"/>
        <v>0.14000000000000001</v>
      </c>
      <c r="Y20" s="39">
        <f t="shared" si="11"/>
        <v>-2</v>
      </c>
      <c r="AA20" s="25"/>
    </row>
    <row r="21" spans="1:27" x14ac:dyDescent="0.25">
      <c r="A21" s="60">
        <v>6</v>
      </c>
      <c r="B21" s="26" t="s">
        <v>65</v>
      </c>
      <c r="C21" s="126">
        <f t="shared" si="1"/>
        <v>0</v>
      </c>
      <c r="D21" s="125">
        <f t="shared" si="1"/>
        <v>0</v>
      </c>
      <c r="E21" s="125">
        <f t="shared" si="1"/>
        <v>0</v>
      </c>
      <c r="F21" s="125">
        <f t="shared" si="1"/>
        <v>0</v>
      </c>
      <c r="G21" s="125">
        <f t="shared" si="1"/>
        <v>0</v>
      </c>
      <c r="H21" s="125">
        <f t="shared" si="1"/>
        <v>0</v>
      </c>
      <c r="I21" s="125">
        <f t="shared" si="1"/>
        <v>0</v>
      </c>
      <c r="J21" s="127">
        <f>O21+P21</f>
        <v>0</v>
      </c>
      <c r="K21" s="125">
        <f t="shared" si="1"/>
        <v>0</v>
      </c>
      <c r="L21" s="125">
        <f t="shared" si="1"/>
        <v>0</v>
      </c>
      <c r="M21" s="125">
        <f t="shared" si="1"/>
        <v>0</v>
      </c>
      <c r="N21" s="125">
        <f t="shared" si="1"/>
        <v>0</v>
      </c>
      <c r="O21" s="125">
        <f t="shared" si="1"/>
        <v>0</v>
      </c>
      <c r="P21" s="125">
        <f t="shared" si="1"/>
        <v>0</v>
      </c>
      <c r="Q21" s="55">
        <f t="shared" si="3"/>
        <v>0</v>
      </c>
      <c r="R21" s="55">
        <f t="shared" si="4"/>
        <v>0</v>
      </c>
      <c r="S21" s="76">
        <f t="shared" si="5"/>
        <v>0</v>
      </c>
      <c r="T21" s="55">
        <f t="shared" si="6"/>
        <v>0</v>
      </c>
      <c r="U21" s="55">
        <f t="shared" si="7"/>
        <v>0</v>
      </c>
      <c r="V21" s="76">
        <f t="shared" si="8"/>
        <v>0</v>
      </c>
      <c r="W21" s="84">
        <f t="shared" si="9"/>
        <v>0</v>
      </c>
      <c r="X21" s="84">
        <f t="shared" si="10"/>
        <v>0</v>
      </c>
      <c r="Y21" s="39">
        <f t="shared" si="11"/>
        <v>0</v>
      </c>
      <c r="AA21" s="25"/>
    </row>
    <row r="22" spans="1:27" x14ac:dyDescent="0.25">
      <c r="A22" s="60">
        <v>7</v>
      </c>
      <c r="B22" s="26" t="s">
        <v>66</v>
      </c>
      <c r="C22" s="126">
        <f t="shared" si="1"/>
        <v>15590.598</v>
      </c>
      <c r="D22" s="125">
        <f t="shared" si="1"/>
        <v>4464.6149999999998</v>
      </c>
      <c r="E22" s="125">
        <f t="shared" si="1"/>
        <v>1676</v>
      </c>
      <c r="F22" s="125">
        <f t="shared" si="1"/>
        <v>6140.6149999999998</v>
      </c>
      <c r="G22" s="125">
        <f t="shared" si="1"/>
        <v>9449.9830000000002</v>
      </c>
      <c r="H22" s="125">
        <f t="shared" si="1"/>
        <v>15590.598</v>
      </c>
      <c r="I22" s="125">
        <f>I51+I78+I128</f>
        <v>0</v>
      </c>
      <c r="J22" s="127">
        <f t="shared" si="2"/>
        <v>6318.5739999999996</v>
      </c>
      <c r="K22" s="125">
        <f t="shared" si="1"/>
        <v>150.19200000000001</v>
      </c>
      <c r="L22" s="125">
        <f>L51+L78+L128</f>
        <v>2024.3820000000001</v>
      </c>
      <c r="M22" s="125">
        <f>M51+M78+M128</f>
        <v>2174.5740000000001</v>
      </c>
      <c r="N22" s="125">
        <f t="shared" si="1"/>
        <v>4144</v>
      </c>
      <c r="O22" s="125">
        <f t="shared" si="1"/>
        <v>6318.5739999999996</v>
      </c>
      <c r="P22" s="125">
        <f t="shared" si="1"/>
        <v>0</v>
      </c>
      <c r="Q22" s="55">
        <f t="shared" si="3"/>
        <v>0.5</v>
      </c>
      <c r="R22" s="55">
        <f t="shared" si="4"/>
        <v>0.28999999999999998</v>
      </c>
      <c r="S22" s="76">
        <f>S51+S78+S128+S103</f>
        <v>19</v>
      </c>
      <c r="T22" s="55">
        <f t="shared" si="6"/>
        <v>0.02</v>
      </c>
      <c r="U22" s="55">
        <f t="shared" si="7"/>
        <v>0.02</v>
      </c>
      <c r="V22" s="76">
        <f t="shared" si="8"/>
        <v>10</v>
      </c>
      <c r="W22" s="84">
        <f t="shared" si="9"/>
        <v>-0.48</v>
      </c>
      <c r="X22" s="84">
        <f t="shared" si="10"/>
        <v>-0.27</v>
      </c>
      <c r="Y22" s="39">
        <f t="shared" si="11"/>
        <v>-9</v>
      </c>
      <c r="AA22" s="25"/>
    </row>
    <row r="23" spans="1:27" x14ac:dyDescent="0.25">
      <c r="A23" s="60">
        <v>8</v>
      </c>
      <c r="B23" s="26" t="s">
        <v>67</v>
      </c>
      <c r="C23" s="126">
        <f t="shared" si="1"/>
        <v>0</v>
      </c>
      <c r="D23" s="125">
        <f t="shared" si="1"/>
        <v>0</v>
      </c>
      <c r="E23" s="125">
        <f t="shared" si="1"/>
        <v>0</v>
      </c>
      <c r="F23" s="125">
        <f t="shared" si="1"/>
        <v>0</v>
      </c>
      <c r="G23" s="125">
        <f t="shared" si="1"/>
        <v>0</v>
      </c>
      <c r="H23" s="125">
        <f t="shared" si="1"/>
        <v>0</v>
      </c>
      <c r="I23" s="125">
        <f t="shared" si="1"/>
        <v>0</v>
      </c>
      <c r="J23" s="127">
        <f t="shared" si="2"/>
        <v>0</v>
      </c>
      <c r="K23" s="125">
        <f t="shared" si="1"/>
        <v>0</v>
      </c>
      <c r="L23" s="125">
        <f t="shared" si="1"/>
        <v>0</v>
      </c>
      <c r="M23" s="125">
        <f t="shared" si="1"/>
        <v>0</v>
      </c>
      <c r="N23" s="125">
        <f t="shared" si="1"/>
        <v>0</v>
      </c>
      <c r="O23" s="125">
        <f t="shared" si="1"/>
        <v>0</v>
      </c>
      <c r="P23" s="125">
        <f t="shared" si="1"/>
        <v>0</v>
      </c>
      <c r="Q23" s="55">
        <f t="shared" si="3"/>
        <v>0</v>
      </c>
      <c r="R23" s="55">
        <f t="shared" si="4"/>
        <v>0</v>
      </c>
      <c r="S23" s="76">
        <f>S52+S79+S129+S104</f>
        <v>0</v>
      </c>
      <c r="T23" s="55">
        <f t="shared" si="6"/>
        <v>0</v>
      </c>
      <c r="U23" s="55">
        <f t="shared" si="7"/>
        <v>0</v>
      </c>
      <c r="V23" s="76">
        <f t="shared" si="8"/>
        <v>0</v>
      </c>
      <c r="W23" s="84">
        <f t="shared" si="9"/>
        <v>0</v>
      </c>
      <c r="X23" s="84">
        <f t="shared" si="10"/>
        <v>0</v>
      </c>
      <c r="Y23" s="39">
        <f t="shared" si="11"/>
        <v>0</v>
      </c>
      <c r="AA23" s="25"/>
    </row>
    <row r="24" spans="1:27" x14ac:dyDescent="0.25">
      <c r="A24" s="60">
        <v>9</v>
      </c>
      <c r="B24" s="26" t="s">
        <v>68</v>
      </c>
      <c r="C24" s="126">
        <f t="shared" si="1"/>
        <v>0</v>
      </c>
      <c r="D24" s="125">
        <f t="shared" si="1"/>
        <v>0</v>
      </c>
      <c r="E24" s="125">
        <f t="shared" si="1"/>
        <v>0</v>
      </c>
      <c r="F24" s="125">
        <f t="shared" si="1"/>
        <v>0</v>
      </c>
      <c r="G24" s="125">
        <f t="shared" si="1"/>
        <v>0</v>
      </c>
      <c r="H24" s="125">
        <f t="shared" si="1"/>
        <v>0</v>
      </c>
      <c r="I24" s="125">
        <f t="shared" si="1"/>
        <v>0</v>
      </c>
      <c r="J24" s="127">
        <f t="shared" si="2"/>
        <v>0</v>
      </c>
      <c r="K24" s="125">
        <f t="shared" si="1"/>
        <v>0</v>
      </c>
      <c r="L24" s="125">
        <f t="shared" si="1"/>
        <v>0</v>
      </c>
      <c r="M24" s="125">
        <f t="shared" si="1"/>
        <v>0</v>
      </c>
      <c r="N24" s="125">
        <f t="shared" si="1"/>
        <v>0</v>
      </c>
      <c r="O24" s="125">
        <f t="shared" si="1"/>
        <v>0</v>
      </c>
      <c r="P24" s="125">
        <f t="shared" si="1"/>
        <v>0</v>
      </c>
      <c r="Q24" s="55">
        <f t="shared" si="3"/>
        <v>0</v>
      </c>
      <c r="R24" s="55">
        <f t="shared" si="4"/>
        <v>0</v>
      </c>
      <c r="S24" s="76">
        <f t="shared" si="5"/>
        <v>0</v>
      </c>
      <c r="T24" s="55">
        <f t="shared" si="6"/>
        <v>0</v>
      </c>
      <c r="U24" s="55">
        <f t="shared" si="7"/>
        <v>0</v>
      </c>
      <c r="V24" s="76">
        <f t="shared" si="8"/>
        <v>0</v>
      </c>
      <c r="W24" s="84">
        <f t="shared" si="9"/>
        <v>0</v>
      </c>
      <c r="X24" s="84">
        <f t="shared" si="10"/>
        <v>0</v>
      </c>
      <c r="Y24" s="39">
        <f t="shared" si="11"/>
        <v>0</v>
      </c>
    </row>
    <row r="25" spans="1:27" x14ac:dyDescent="0.25">
      <c r="A25" s="60">
        <v>10</v>
      </c>
      <c r="B25" s="26" t="s">
        <v>69</v>
      </c>
      <c r="C25" s="126">
        <f t="shared" si="1"/>
        <v>0</v>
      </c>
      <c r="D25" s="125">
        <f t="shared" si="1"/>
        <v>0</v>
      </c>
      <c r="E25" s="125">
        <f t="shared" si="1"/>
        <v>0</v>
      </c>
      <c r="F25" s="125">
        <f t="shared" si="1"/>
        <v>0</v>
      </c>
      <c r="G25" s="125">
        <f t="shared" si="1"/>
        <v>0</v>
      </c>
      <c r="H25" s="125">
        <f t="shared" si="1"/>
        <v>0</v>
      </c>
      <c r="I25" s="125">
        <f t="shared" si="1"/>
        <v>0</v>
      </c>
      <c r="J25" s="127">
        <f t="shared" si="2"/>
        <v>0</v>
      </c>
      <c r="K25" s="125">
        <f t="shared" si="1"/>
        <v>0</v>
      </c>
      <c r="L25" s="125">
        <f t="shared" si="1"/>
        <v>0</v>
      </c>
      <c r="M25" s="125">
        <f t="shared" si="1"/>
        <v>0</v>
      </c>
      <c r="N25" s="125">
        <f t="shared" si="1"/>
        <v>0</v>
      </c>
      <c r="O25" s="125">
        <f t="shared" si="1"/>
        <v>0</v>
      </c>
      <c r="P25" s="125">
        <f t="shared" si="1"/>
        <v>0</v>
      </c>
      <c r="Q25" s="55">
        <f t="shared" si="3"/>
        <v>0</v>
      </c>
      <c r="R25" s="55">
        <f t="shared" si="4"/>
        <v>0</v>
      </c>
      <c r="S25" s="76">
        <f t="shared" si="5"/>
        <v>0</v>
      </c>
      <c r="T25" s="55">
        <f t="shared" si="6"/>
        <v>0</v>
      </c>
      <c r="U25" s="55">
        <f t="shared" si="7"/>
        <v>0</v>
      </c>
      <c r="V25" s="76">
        <f t="shared" si="8"/>
        <v>0</v>
      </c>
      <c r="W25" s="84">
        <f t="shared" si="9"/>
        <v>0</v>
      </c>
      <c r="X25" s="84">
        <f t="shared" si="10"/>
        <v>0</v>
      </c>
      <c r="Y25" s="39">
        <f t="shared" si="11"/>
        <v>0</v>
      </c>
    </row>
    <row r="26" spans="1:27" x14ac:dyDescent="0.25">
      <c r="A26" s="60">
        <v>11</v>
      </c>
      <c r="B26" s="26" t="s">
        <v>128</v>
      </c>
      <c r="C26" s="126">
        <f t="shared" si="1"/>
        <v>0</v>
      </c>
      <c r="D26" s="125">
        <f t="shared" si="1"/>
        <v>0</v>
      </c>
      <c r="E26" s="125">
        <f t="shared" si="1"/>
        <v>0</v>
      </c>
      <c r="F26" s="125">
        <f t="shared" si="1"/>
        <v>0</v>
      </c>
      <c r="G26" s="125">
        <f t="shared" si="1"/>
        <v>0</v>
      </c>
      <c r="H26" s="125">
        <f t="shared" si="1"/>
        <v>0</v>
      </c>
      <c r="I26" s="125">
        <f t="shared" si="1"/>
        <v>0</v>
      </c>
      <c r="J26" s="127">
        <f t="shared" si="2"/>
        <v>0</v>
      </c>
      <c r="K26" s="125">
        <f t="shared" si="1"/>
        <v>0</v>
      </c>
      <c r="L26" s="125">
        <f t="shared" si="1"/>
        <v>0</v>
      </c>
      <c r="M26" s="125">
        <f t="shared" si="1"/>
        <v>0</v>
      </c>
      <c r="N26" s="125">
        <f t="shared" si="1"/>
        <v>0</v>
      </c>
      <c r="O26" s="125">
        <f t="shared" si="1"/>
        <v>0</v>
      </c>
      <c r="P26" s="125">
        <f t="shared" si="1"/>
        <v>0</v>
      </c>
      <c r="Q26" s="55">
        <f t="shared" si="3"/>
        <v>0</v>
      </c>
      <c r="R26" s="55">
        <f t="shared" si="4"/>
        <v>0</v>
      </c>
      <c r="S26" s="76">
        <f t="shared" si="5"/>
        <v>0</v>
      </c>
      <c r="T26" s="55">
        <f t="shared" si="6"/>
        <v>0</v>
      </c>
      <c r="U26" s="55">
        <f t="shared" si="7"/>
        <v>0</v>
      </c>
      <c r="V26" s="76">
        <f t="shared" si="8"/>
        <v>0</v>
      </c>
      <c r="W26" s="84">
        <f t="shared" si="9"/>
        <v>0</v>
      </c>
      <c r="X26" s="84">
        <f t="shared" si="10"/>
        <v>0</v>
      </c>
      <c r="Y26" s="39">
        <f t="shared" si="11"/>
        <v>0</v>
      </c>
    </row>
    <row r="27" spans="1:27" x14ac:dyDescent="0.25">
      <c r="A27" s="60">
        <v>12</v>
      </c>
      <c r="B27" s="26" t="s">
        <v>129</v>
      </c>
      <c r="C27" s="126">
        <f t="shared" si="1"/>
        <v>0</v>
      </c>
      <c r="D27" s="125">
        <f t="shared" si="1"/>
        <v>0</v>
      </c>
      <c r="E27" s="125">
        <f t="shared" si="1"/>
        <v>0</v>
      </c>
      <c r="F27" s="125">
        <f t="shared" si="1"/>
        <v>0</v>
      </c>
      <c r="G27" s="125">
        <f t="shared" si="1"/>
        <v>0</v>
      </c>
      <c r="H27" s="125">
        <f t="shared" si="1"/>
        <v>0</v>
      </c>
      <c r="I27" s="125">
        <f t="shared" si="1"/>
        <v>0</v>
      </c>
      <c r="J27" s="127">
        <f t="shared" si="2"/>
        <v>0</v>
      </c>
      <c r="K27" s="125">
        <f t="shared" si="1"/>
        <v>0</v>
      </c>
      <c r="L27" s="125">
        <f t="shared" si="1"/>
        <v>0</v>
      </c>
      <c r="M27" s="125">
        <f t="shared" si="1"/>
        <v>0</v>
      </c>
      <c r="N27" s="125">
        <f t="shared" si="1"/>
        <v>0</v>
      </c>
      <c r="O27" s="125">
        <f t="shared" si="1"/>
        <v>0</v>
      </c>
      <c r="P27" s="125">
        <f t="shared" si="1"/>
        <v>0</v>
      </c>
      <c r="Q27" s="55">
        <f t="shared" si="3"/>
        <v>0</v>
      </c>
      <c r="R27" s="55">
        <f t="shared" si="4"/>
        <v>0</v>
      </c>
      <c r="S27" s="76">
        <f t="shared" si="5"/>
        <v>0</v>
      </c>
      <c r="T27" s="55">
        <f t="shared" si="6"/>
        <v>0</v>
      </c>
      <c r="U27" s="55">
        <f t="shared" si="7"/>
        <v>0</v>
      </c>
      <c r="V27" s="76">
        <f t="shared" si="8"/>
        <v>0</v>
      </c>
      <c r="W27" s="84">
        <f t="shared" si="9"/>
        <v>0</v>
      </c>
      <c r="X27" s="84">
        <f t="shared" si="10"/>
        <v>0</v>
      </c>
      <c r="Y27" s="39">
        <f t="shared" si="11"/>
        <v>0</v>
      </c>
    </row>
    <row r="28" spans="1:27" x14ac:dyDescent="0.25">
      <c r="A28" s="60">
        <v>13</v>
      </c>
      <c r="B28" s="26" t="s">
        <v>130</v>
      </c>
      <c r="C28" s="126">
        <f>C57+C84+C134</f>
        <v>2788.0369999999998</v>
      </c>
      <c r="D28" s="125">
        <f t="shared" si="1"/>
        <v>800.62900000000002</v>
      </c>
      <c r="E28" s="125">
        <f t="shared" si="1"/>
        <v>627.05399999999997</v>
      </c>
      <c r="F28" s="125">
        <f t="shared" si="1"/>
        <v>1427.683</v>
      </c>
      <c r="G28" s="125">
        <f t="shared" si="1"/>
        <v>931.55399999999997</v>
      </c>
      <c r="H28" s="125">
        <f t="shared" si="1"/>
        <v>2359.2370000000001</v>
      </c>
      <c r="I28" s="125">
        <f t="shared" si="1"/>
        <v>428.8</v>
      </c>
      <c r="J28" s="127">
        <f t="shared" si="2"/>
        <v>1336.058</v>
      </c>
      <c r="K28" s="125">
        <f>K57+K84+K134</f>
        <v>546.43399999999997</v>
      </c>
      <c r="L28" s="125">
        <f>L57+L84+L134</f>
        <v>374.48399999999998</v>
      </c>
      <c r="M28" s="125">
        <f>M57+M84+M134</f>
        <v>920.91800000000001</v>
      </c>
      <c r="N28" s="125">
        <f t="shared" si="1"/>
        <v>105.104</v>
      </c>
      <c r="O28" s="125">
        <f t="shared" si="1"/>
        <v>1026.0219999999999</v>
      </c>
      <c r="P28" s="125">
        <f t="shared" si="1"/>
        <v>310.036</v>
      </c>
      <c r="Q28" s="55">
        <f t="shared" si="3"/>
        <v>0.09</v>
      </c>
      <c r="R28" s="55">
        <f t="shared" si="4"/>
        <v>0.28999999999999998</v>
      </c>
      <c r="S28" s="76">
        <f t="shared" si="5"/>
        <v>52</v>
      </c>
      <c r="T28" s="55">
        <f t="shared" si="6"/>
        <v>0.08</v>
      </c>
      <c r="U28" s="55">
        <f t="shared" si="7"/>
        <v>0.41</v>
      </c>
      <c r="V28" s="76">
        <f t="shared" si="8"/>
        <v>52</v>
      </c>
      <c r="W28" s="84">
        <f t="shared" si="9"/>
        <v>-0.01</v>
      </c>
      <c r="X28" s="84">
        <f t="shared" si="10"/>
        <v>0.12</v>
      </c>
      <c r="Y28" s="39">
        <f t="shared" si="11"/>
        <v>0</v>
      </c>
    </row>
    <row r="29" spans="1:27" x14ac:dyDescent="0.25">
      <c r="A29" s="60">
        <v>14</v>
      </c>
      <c r="B29" s="26" t="s">
        <v>131</v>
      </c>
      <c r="C29" s="126">
        <f>C58+C85+C135</f>
        <v>1942.3610000000001</v>
      </c>
      <c r="D29" s="125">
        <f t="shared" si="1"/>
        <v>343.39800000000002</v>
      </c>
      <c r="E29" s="125">
        <f>E58+E85+E135</f>
        <v>0</v>
      </c>
      <c r="F29" s="125">
        <f t="shared" si="1"/>
        <v>343.39800000000002</v>
      </c>
      <c r="G29" s="125">
        <f t="shared" si="1"/>
        <v>605</v>
      </c>
      <c r="H29" s="125">
        <f t="shared" si="1"/>
        <v>948.39800000000002</v>
      </c>
      <c r="I29" s="125">
        <f t="shared" si="1"/>
        <v>993.96299999999997</v>
      </c>
      <c r="J29" s="127">
        <f>O29+P29</f>
        <v>1832.366</v>
      </c>
      <c r="K29" s="125">
        <f>K58+K85+K135</f>
        <v>343.39800000000002</v>
      </c>
      <c r="L29" s="125">
        <f t="shared" si="1"/>
        <v>0</v>
      </c>
      <c r="M29" s="125">
        <f t="shared" si="1"/>
        <v>343.39800000000002</v>
      </c>
      <c r="N29" s="125">
        <f t="shared" si="1"/>
        <v>495</v>
      </c>
      <c r="O29" s="125">
        <f t="shared" si="1"/>
        <v>838.39800000000002</v>
      </c>
      <c r="P29" s="125">
        <f t="shared" si="1"/>
        <v>993.96799999999996</v>
      </c>
      <c r="Q29" s="55">
        <f t="shared" si="3"/>
        <v>0.04</v>
      </c>
      <c r="R29" s="55">
        <f t="shared" si="4"/>
        <v>0.18</v>
      </c>
      <c r="S29" s="95">
        <f>S58+S85+S135+S110</f>
        <v>5</v>
      </c>
      <c r="T29" s="55">
        <f t="shared" si="6"/>
        <v>0.05</v>
      </c>
      <c r="U29" s="55">
        <f t="shared" si="7"/>
        <v>0.19</v>
      </c>
      <c r="V29" s="76">
        <f t="shared" si="8"/>
        <v>5</v>
      </c>
      <c r="W29" s="84">
        <f t="shared" si="9"/>
        <v>0.01</v>
      </c>
      <c r="X29" s="84">
        <f t="shared" si="10"/>
        <v>0.01</v>
      </c>
      <c r="Y29" s="39">
        <f t="shared" si="11"/>
        <v>0</v>
      </c>
    </row>
    <row r="30" spans="1:27" ht="45.75" thickBot="1" x14ac:dyDescent="0.3">
      <c r="A30" s="60">
        <v>15</v>
      </c>
      <c r="B30" s="27" t="s">
        <v>132</v>
      </c>
      <c r="C30" s="128">
        <f t="shared" si="1"/>
        <v>0</v>
      </c>
      <c r="D30" s="125">
        <f t="shared" si="1"/>
        <v>0</v>
      </c>
      <c r="E30" s="125">
        <f t="shared" si="1"/>
        <v>0</v>
      </c>
      <c r="F30" s="125">
        <f t="shared" si="1"/>
        <v>0</v>
      </c>
      <c r="G30" s="125">
        <f t="shared" si="1"/>
        <v>0</v>
      </c>
      <c r="H30" s="125">
        <f t="shared" si="1"/>
        <v>0</v>
      </c>
      <c r="I30" s="125">
        <f t="shared" si="1"/>
        <v>0</v>
      </c>
      <c r="J30" s="127">
        <f>J59+J86+J136</f>
        <v>12192.362999999999</v>
      </c>
      <c r="K30" s="125">
        <f>K59+K86+K136</f>
        <v>5920.7629999999999</v>
      </c>
      <c r="L30" s="125">
        <f t="shared" si="1"/>
        <v>3626.01</v>
      </c>
      <c r="M30" s="125">
        <f t="shared" si="1"/>
        <v>9546.7729999999992</v>
      </c>
      <c r="N30" s="125">
        <f t="shared" si="1"/>
        <v>1145.5899999999999</v>
      </c>
      <c r="O30" s="125">
        <f t="shared" si="1"/>
        <v>10692.362999999999</v>
      </c>
      <c r="P30" s="125">
        <f t="shared" si="1"/>
        <v>1500</v>
      </c>
      <c r="Q30" s="55">
        <f t="shared" si="3"/>
        <v>0</v>
      </c>
      <c r="R30" s="55">
        <f t="shared" si="4"/>
        <v>0</v>
      </c>
      <c r="S30" s="76">
        <f t="shared" si="5"/>
        <v>0</v>
      </c>
      <c r="T30" s="55">
        <f t="shared" si="6"/>
        <v>0.82</v>
      </c>
      <c r="U30" s="55">
        <f t="shared" si="7"/>
        <v>0.49</v>
      </c>
      <c r="V30" s="76">
        <f t="shared" si="8"/>
        <v>10</v>
      </c>
      <c r="W30" s="84">
        <f t="shared" si="9"/>
        <v>0.82</v>
      </c>
      <c r="X30" s="84">
        <f t="shared" si="10"/>
        <v>0.49</v>
      </c>
      <c r="Y30" s="39">
        <f t="shared" si="11"/>
        <v>10</v>
      </c>
    </row>
    <row r="31" spans="1:27" ht="15.75" customHeight="1" thickBot="1" x14ac:dyDescent="0.3">
      <c r="A31" s="61"/>
      <c r="B31" s="29" t="s">
        <v>70</v>
      </c>
      <c r="C31" s="123">
        <f>SUM(C16:C30)</f>
        <v>31943.356</v>
      </c>
      <c r="D31" s="123">
        <f t="shared" ref="D31:S31" si="12">SUM(D16:D30)</f>
        <v>8861.0020000000004</v>
      </c>
      <c r="E31" s="123">
        <f t="shared" si="12"/>
        <v>2483.0540000000001</v>
      </c>
      <c r="F31" s="123">
        <f>SUM(F16:F30)</f>
        <v>11344.056</v>
      </c>
      <c r="G31" s="123">
        <f t="shared" si="12"/>
        <v>17676.537</v>
      </c>
      <c r="H31" s="123">
        <f>SUM(H16:H30)</f>
        <v>29020.593000000001</v>
      </c>
      <c r="I31" s="123">
        <f t="shared" si="12"/>
        <v>2922.7629999999999</v>
      </c>
      <c r="J31" s="123">
        <f>SUM(J16:J30)</f>
        <v>28602.721000000001</v>
      </c>
      <c r="K31" s="123">
        <f t="shared" si="12"/>
        <v>7194.1469999999999</v>
      </c>
      <c r="L31" s="123">
        <f t="shared" si="12"/>
        <v>6874.8760000000002</v>
      </c>
      <c r="M31" s="123">
        <f t="shared" si="12"/>
        <v>14069.022999999999</v>
      </c>
      <c r="N31" s="123">
        <f t="shared" si="12"/>
        <v>11729.694</v>
      </c>
      <c r="O31" s="123">
        <f>SUM(O16:O30)</f>
        <v>25798.717000000001</v>
      </c>
      <c r="P31" s="123">
        <f t="shared" si="12"/>
        <v>2804.0039999999999</v>
      </c>
      <c r="Q31" s="80" t="s">
        <v>152</v>
      </c>
      <c r="R31" s="80" t="s">
        <v>152</v>
      </c>
      <c r="S31" s="43">
        <f t="shared" si="12"/>
        <v>82</v>
      </c>
      <c r="T31" s="45">
        <f>SUM(T16:T30)</f>
        <v>1</v>
      </c>
      <c r="U31" s="80" t="s">
        <v>152</v>
      </c>
      <c r="V31" s="43">
        <f>SUM(V16:V30)</f>
        <v>80</v>
      </c>
      <c r="W31" s="80" t="s">
        <v>152</v>
      </c>
      <c r="X31" s="41" t="s">
        <v>152</v>
      </c>
      <c r="Y31" s="43">
        <f>SUM(Y16:Y30)</f>
        <v>-2</v>
      </c>
    </row>
    <row r="32" spans="1:27" ht="15.75" thickBot="1" x14ac:dyDescent="0.3">
      <c r="A32" s="61"/>
      <c r="B32" s="29" t="s">
        <v>71</v>
      </c>
      <c r="C32" s="123"/>
      <c r="D32" s="123"/>
      <c r="E32" s="123"/>
      <c r="F32" s="123"/>
      <c r="G32" s="123"/>
      <c r="H32" s="123"/>
      <c r="I32" s="123"/>
      <c r="J32" s="123"/>
      <c r="K32" s="123"/>
      <c r="L32" s="123"/>
      <c r="M32" s="123"/>
      <c r="N32" s="123"/>
      <c r="O32" s="123"/>
      <c r="P32" s="123"/>
      <c r="Q32" s="80"/>
      <c r="R32" s="82"/>
      <c r="S32" s="41"/>
      <c r="T32" s="80"/>
      <c r="U32" s="82"/>
      <c r="V32" s="45"/>
      <c r="W32" s="80"/>
      <c r="X32" s="45"/>
      <c r="Y32" s="45"/>
    </row>
    <row r="33" spans="1:25" ht="30" x14ac:dyDescent="0.25">
      <c r="A33" s="60">
        <v>16</v>
      </c>
      <c r="B33" s="30" t="s">
        <v>72</v>
      </c>
      <c r="C33" s="129">
        <f>C16+C20+C22</f>
        <v>27212.957999999999</v>
      </c>
      <c r="D33" s="129">
        <f t="shared" ref="D33:P33" si="13">D16+D20+D22</f>
        <v>7716.9750000000004</v>
      </c>
      <c r="E33" s="129">
        <f t="shared" si="13"/>
        <v>1856</v>
      </c>
      <c r="F33" s="129">
        <f t="shared" si="13"/>
        <v>9572.9750000000004</v>
      </c>
      <c r="G33" s="129">
        <f t="shared" si="13"/>
        <v>16139.983</v>
      </c>
      <c r="H33" s="129">
        <f t="shared" si="13"/>
        <v>25712.957999999999</v>
      </c>
      <c r="I33" s="129">
        <f t="shared" si="13"/>
        <v>1500</v>
      </c>
      <c r="J33" s="129">
        <f t="shared" si="13"/>
        <v>13241.933999999999</v>
      </c>
      <c r="K33" s="129">
        <f t="shared" si="13"/>
        <v>383.55200000000002</v>
      </c>
      <c r="L33" s="129">
        <f t="shared" si="13"/>
        <v>2874.3820000000001</v>
      </c>
      <c r="M33" s="129">
        <f t="shared" si="13"/>
        <v>3257.9340000000002</v>
      </c>
      <c r="N33" s="129">
        <f t="shared" si="13"/>
        <v>9984</v>
      </c>
      <c r="O33" s="129">
        <f t="shared" si="13"/>
        <v>13241.933999999999</v>
      </c>
      <c r="P33" s="129">
        <f t="shared" si="13"/>
        <v>0</v>
      </c>
      <c r="Q33" s="101">
        <f>IF($C$33=0,0,C31/$C$33)</f>
        <v>1.17</v>
      </c>
      <c r="R33" s="81">
        <f>IF(H33=0,0,H33/C33)</f>
        <v>0.94</v>
      </c>
      <c r="S33" s="46">
        <f>S16+S20+S22</f>
        <v>25</v>
      </c>
      <c r="T33" s="81">
        <f>IF($J$31=0,0,J33/$J$31)</f>
        <v>0.46</v>
      </c>
      <c r="U33" s="81">
        <f>IF($C$31=0,0,O33/C33)</f>
        <v>0.49</v>
      </c>
      <c r="V33" s="46">
        <f>V16+V20+V22</f>
        <v>13</v>
      </c>
      <c r="W33" s="84">
        <f t="shared" ref="W33:Y35" si="14">T33-Q33</f>
        <v>-0.71</v>
      </c>
      <c r="X33" s="84">
        <f t="shared" si="14"/>
        <v>-0.45</v>
      </c>
      <c r="Y33" s="39">
        <f t="shared" si="14"/>
        <v>-12</v>
      </c>
    </row>
    <row r="34" spans="1:25" ht="60" x14ac:dyDescent="0.25">
      <c r="A34" s="60">
        <v>17</v>
      </c>
      <c r="B34" s="30" t="s">
        <v>165</v>
      </c>
      <c r="C34" s="129">
        <f>C31</f>
        <v>31943.356</v>
      </c>
      <c r="D34" s="129">
        <f>D31</f>
        <v>8861.0020000000004</v>
      </c>
      <c r="E34" s="129">
        <f t="shared" ref="E34:P34" si="15">E31</f>
        <v>2483.0540000000001</v>
      </c>
      <c r="F34" s="129">
        <f t="shared" si="15"/>
        <v>11344.056</v>
      </c>
      <c r="G34" s="129">
        <f t="shared" si="15"/>
        <v>17676.537</v>
      </c>
      <c r="H34" s="129">
        <f t="shared" si="15"/>
        <v>29020.593000000001</v>
      </c>
      <c r="I34" s="129">
        <f t="shared" si="15"/>
        <v>2922.7629999999999</v>
      </c>
      <c r="J34" s="129">
        <f t="shared" si="15"/>
        <v>28602.721000000001</v>
      </c>
      <c r="K34" s="129">
        <f t="shared" si="15"/>
        <v>7194.1469999999999</v>
      </c>
      <c r="L34" s="129">
        <f t="shared" si="15"/>
        <v>6874.8760000000002</v>
      </c>
      <c r="M34" s="129">
        <f t="shared" si="15"/>
        <v>14069.022999999999</v>
      </c>
      <c r="N34" s="129">
        <f t="shared" si="15"/>
        <v>11729.694</v>
      </c>
      <c r="O34" s="129">
        <f t="shared" si="15"/>
        <v>25798.717000000001</v>
      </c>
      <c r="P34" s="129">
        <f t="shared" si="15"/>
        <v>2804.0039999999999</v>
      </c>
      <c r="Q34" s="101">
        <f>IF($C$33=0,0,C32/$C$33)</f>
        <v>0</v>
      </c>
      <c r="R34" s="81">
        <f>IF(H34=0,0,H34/C34)</f>
        <v>0.91</v>
      </c>
      <c r="S34" s="46">
        <f>S31</f>
        <v>82</v>
      </c>
      <c r="T34" s="81">
        <f>IF($J$31=0,0,J34/$J$31)</f>
        <v>1</v>
      </c>
      <c r="U34" s="81">
        <f>IF($C$31=0,0,K34/C34)</f>
        <v>0.23</v>
      </c>
      <c r="V34" s="46">
        <f>V31</f>
        <v>80</v>
      </c>
      <c r="W34" s="84">
        <f t="shared" si="14"/>
        <v>1</v>
      </c>
      <c r="X34" s="84">
        <f t="shared" si="14"/>
        <v>-0.68</v>
      </c>
      <c r="Y34" s="39">
        <f t="shared" si="14"/>
        <v>-2</v>
      </c>
    </row>
    <row r="35" spans="1:25" ht="15.75" thickBot="1" x14ac:dyDescent="0.3">
      <c r="A35" s="60">
        <v>18</v>
      </c>
      <c r="B35" s="30" t="s">
        <v>74</v>
      </c>
      <c r="C35" s="129">
        <f>C16+C20+C22+C30</f>
        <v>27212.957999999999</v>
      </c>
      <c r="D35" s="129">
        <f>D16+D20+D22+D30</f>
        <v>7716.9750000000004</v>
      </c>
      <c r="E35" s="129">
        <f t="shared" ref="E35:P35" si="16">E16+E20+E22+E30</f>
        <v>1856</v>
      </c>
      <c r="F35" s="129">
        <f t="shared" si="16"/>
        <v>9572.9750000000004</v>
      </c>
      <c r="G35" s="129">
        <f t="shared" si="16"/>
        <v>16139.983</v>
      </c>
      <c r="H35" s="129">
        <f t="shared" si="16"/>
        <v>25712.957999999999</v>
      </c>
      <c r="I35" s="129">
        <f t="shared" si="16"/>
        <v>1500</v>
      </c>
      <c r="J35" s="129">
        <f t="shared" si="16"/>
        <v>25434.296999999999</v>
      </c>
      <c r="K35" s="129">
        <f t="shared" si="16"/>
        <v>6304.3149999999996</v>
      </c>
      <c r="L35" s="129">
        <f t="shared" si="16"/>
        <v>6500.3919999999998</v>
      </c>
      <c r="M35" s="129">
        <f t="shared" si="16"/>
        <v>12804.707</v>
      </c>
      <c r="N35" s="129">
        <f t="shared" si="16"/>
        <v>11129.59</v>
      </c>
      <c r="O35" s="129">
        <f t="shared" si="16"/>
        <v>23934.296999999999</v>
      </c>
      <c r="P35" s="129">
        <f t="shared" si="16"/>
        <v>1500</v>
      </c>
      <c r="Q35" s="101">
        <f>IF($C$33=0,0,C33/$C$33)</f>
        <v>1</v>
      </c>
      <c r="R35" s="81">
        <f>IF(C31=0,0,H35/C35)</f>
        <v>0.94</v>
      </c>
      <c r="S35" s="46">
        <f>S33</f>
        <v>25</v>
      </c>
      <c r="T35" s="81">
        <f>IF($J$31=0,0,J35/$J$31)</f>
        <v>0.89</v>
      </c>
      <c r="U35" s="81">
        <f>IF($C$31=0,0,O35/C35)</f>
        <v>0.88</v>
      </c>
      <c r="V35" s="46">
        <f>V33</f>
        <v>13</v>
      </c>
      <c r="W35" s="84">
        <f t="shared" si="14"/>
        <v>-0.11</v>
      </c>
      <c r="X35" s="84">
        <f t="shared" si="14"/>
        <v>-0.06</v>
      </c>
      <c r="Y35" s="39">
        <f t="shared" si="14"/>
        <v>-12</v>
      </c>
    </row>
    <row r="36" spans="1:25" ht="15.75" thickBot="1" x14ac:dyDescent="0.3">
      <c r="A36" s="28"/>
      <c r="B36" s="28"/>
      <c r="C36" s="130"/>
      <c r="D36" s="130"/>
      <c r="E36" s="130"/>
      <c r="F36" s="130"/>
      <c r="G36" s="130"/>
      <c r="H36" s="130"/>
      <c r="I36" s="130"/>
      <c r="J36" s="130"/>
      <c r="K36" s="130"/>
      <c r="L36" s="130"/>
      <c r="M36" s="130"/>
      <c r="N36" s="130"/>
      <c r="O36" s="130"/>
      <c r="P36" s="130"/>
      <c r="Q36" s="28"/>
      <c r="R36" s="28"/>
      <c r="S36" s="28"/>
      <c r="T36" s="28"/>
      <c r="U36" s="28"/>
      <c r="V36" s="28"/>
      <c r="W36" s="28"/>
      <c r="X36" s="28"/>
      <c r="Y36" s="28"/>
    </row>
    <row r="37" spans="1:25" x14ac:dyDescent="0.25">
      <c r="C37" s="131"/>
      <c r="D37" s="131"/>
      <c r="E37" s="131"/>
      <c r="F37" s="131"/>
      <c r="G37" s="131"/>
      <c r="H37" s="131"/>
      <c r="I37" s="131"/>
      <c r="J37" s="131"/>
      <c r="K37" s="131"/>
      <c r="L37" s="131"/>
      <c r="M37" s="131"/>
      <c r="N37" s="131"/>
      <c r="O37" s="131"/>
      <c r="P37" s="131"/>
    </row>
    <row r="38" spans="1:25" x14ac:dyDescent="0.25">
      <c r="C38" s="131"/>
      <c r="D38" s="131"/>
      <c r="E38" s="131"/>
      <c r="F38" s="131"/>
      <c r="G38" s="131"/>
      <c r="H38" s="131"/>
      <c r="I38" s="131"/>
      <c r="J38" s="131"/>
      <c r="K38" s="131"/>
      <c r="L38" s="131"/>
      <c r="M38" s="131"/>
      <c r="N38" s="131"/>
      <c r="O38" s="131"/>
      <c r="P38" s="131"/>
    </row>
    <row r="39" spans="1:25" x14ac:dyDescent="0.25">
      <c r="C39" s="131"/>
      <c r="D39" s="131"/>
      <c r="E39" s="131"/>
      <c r="F39" s="131"/>
      <c r="G39" s="131"/>
      <c r="H39" s="131"/>
      <c r="I39" s="131"/>
      <c r="J39" s="131"/>
      <c r="K39" s="131"/>
      <c r="L39" s="131"/>
      <c r="M39" s="131"/>
      <c r="N39" s="131"/>
      <c r="O39" s="131"/>
      <c r="P39" s="131"/>
    </row>
    <row r="40" spans="1:25" ht="15.75" thickBot="1" x14ac:dyDescent="0.3">
      <c r="C40" s="131"/>
      <c r="D40" s="131"/>
      <c r="E40" s="131"/>
      <c r="F40" s="131"/>
      <c r="G40" s="131"/>
      <c r="H40" s="131"/>
      <c r="I40" s="131"/>
      <c r="J40" s="131"/>
      <c r="K40" s="131"/>
      <c r="L40" s="131"/>
      <c r="M40" s="131"/>
      <c r="N40" s="131"/>
      <c r="O40" s="131"/>
      <c r="P40" s="131"/>
    </row>
    <row r="41" spans="1:25" ht="19.5" thickBot="1" x14ac:dyDescent="0.35">
      <c r="A41" s="35" t="s">
        <v>76</v>
      </c>
      <c r="B41" s="36" t="s">
        <v>77</v>
      </c>
      <c r="C41" s="132"/>
      <c r="D41" s="132"/>
      <c r="E41" s="132"/>
      <c r="F41" s="132"/>
      <c r="G41" s="132"/>
      <c r="H41" s="132"/>
      <c r="I41" s="132"/>
      <c r="J41" s="132"/>
      <c r="K41" s="132"/>
      <c r="L41" s="132"/>
      <c r="M41" s="132"/>
      <c r="N41" s="132"/>
      <c r="O41" s="132"/>
      <c r="P41" s="132"/>
      <c r="Q41" s="31"/>
      <c r="R41" s="31"/>
      <c r="S41" s="31"/>
      <c r="T41" s="31"/>
      <c r="U41" s="31"/>
      <c r="V41" s="31"/>
      <c r="W41" s="31"/>
      <c r="X41" s="31"/>
      <c r="Y41" s="32"/>
    </row>
    <row r="42" spans="1:25" ht="15.75" thickBot="1" x14ac:dyDescent="0.3">
      <c r="A42" s="340" t="s">
        <v>44</v>
      </c>
      <c r="B42" s="340" t="s">
        <v>45</v>
      </c>
      <c r="C42" s="342" t="str">
        <f>C13</f>
        <v xml:space="preserve"> 2018г. План</v>
      </c>
      <c r="D42" s="334" t="s">
        <v>46</v>
      </c>
      <c r="E42" s="335"/>
      <c r="F42" s="335"/>
      <c r="G42" s="335"/>
      <c r="H42" s="335"/>
      <c r="I42" s="336"/>
      <c r="J42" s="342" t="str">
        <f>J13</f>
        <v xml:space="preserve"> 2018г. Факт</v>
      </c>
      <c r="K42" s="334" t="s">
        <v>46</v>
      </c>
      <c r="L42" s="335"/>
      <c r="M42" s="335"/>
      <c r="N42" s="335"/>
      <c r="O42" s="335"/>
      <c r="P42" s="336"/>
      <c r="Q42" s="337" t="s">
        <v>47</v>
      </c>
      <c r="R42" s="338"/>
      <c r="S42" s="339"/>
      <c r="T42" s="337" t="s">
        <v>48</v>
      </c>
      <c r="U42" s="338"/>
      <c r="V42" s="339"/>
      <c r="W42" s="337" t="s">
        <v>49</v>
      </c>
      <c r="X42" s="338"/>
      <c r="Y42" s="339"/>
    </row>
    <row r="43" spans="1:25" ht="53.25" thickBot="1" x14ac:dyDescent="0.3">
      <c r="A43" s="341"/>
      <c r="B43" s="341"/>
      <c r="C43" s="343"/>
      <c r="D43" s="133" t="s">
        <v>50</v>
      </c>
      <c r="E43" s="133" t="s">
        <v>51</v>
      </c>
      <c r="F43" s="133" t="s">
        <v>52</v>
      </c>
      <c r="G43" s="133" t="s">
        <v>53</v>
      </c>
      <c r="H43" s="133" t="s">
        <v>54</v>
      </c>
      <c r="I43" s="133" t="s">
        <v>55</v>
      </c>
      <c r="J43" s="343"/>
      <c r="K43" s="133" t="s">
        <v>50</v>
      </c>
      <c r="L43" s="133" t="s">
        <v>51</v>
      </c>
      <c r="M43" s="133" t="s">
        <v>52</v>
      </c>
      <c r="N43" s="133" t="s">
        <v>53</v>
      </c>
      <c r="O43" s="133" t="s">
        <v>54</v>
      </c>
      <c r="P43" s="133" t="s">
        <v>55</v>
      </c>
      <c r="Q43" s="14" t="s">
        <v>56</v>
      </c>
      <c r="R43" s="14" t="s">
        <v>57</v>
      </c>
      <c r="S43" s="14" t="s">
        <v>58</v>
      </c>
      <c r="T43" s="14" t="s">
        <v>56</v>
      </c>
      <c r="U43" s="14" t="s">
        <v>57</v>
      </c>
      <c r="V43" s="14" t="s">
        <v>58</v>
      </c>
      <c r="W43" s="14" t="s">
        <v>59</v>
      </c>
      <c r="X43" s="14" t="s">
        <v>60</v>
      </c>
      <c r="Y43" s="14" t="s">
        <v>75</v>
      </c>
    </row>
    <row r="44" spans="1:25" ht="15.75" thickBot="1" x14ac:dyDescent="0.3">
      <c r="A44" s="7">
        <v>1</v>
      </c>
      <c r="B44" s="7">
        <v>2</v>
      </c>
      <c r="C44" s="144">
        <v>3</v>
      </c>
      <c r="D44" s="143">
        <v>4</v>
      </c>
      <c r="E44" s="143">
        <v>5</v>
      </c>
      <c r="F44" s="143">
        <v>6</v>
      </c>
      <c r="G44" s="143">
        <v>7</v>
      </c>
      <c r="H44" s="143">
        <v>8</v>
      </c>
      <c r="I44" s="143">
        <v>9</v>
      </c>
      <c r="J44" s="143">
        <v>10</v>
      </c>
      <c r="K44" s="143">
        <v>11</v>
      </c>
      <c r="L44" s="143">
        <v>12</v>
      </c>
      <c r="M44" s="143">
        <v>13</v>
      </c>
      <c r="N44" s="143">
        <v>14</v>
      </c>
      <c r="O44" s="143">
        <v>15</v>
      </c>
      <c r="P44" s="143">
        <v>16</v>
      </c>
      <c r="Q44" s="8">
        <v>17</v>
      </c>
      <c r="R44" s="8">
        <v>18</v>
      </c>
      <c r="S44" s="7">
        <v>19</v>
      </c>
      <c r="T44" s="7">
        <v>20</v>
      </c>
      <c r="U44" s="7">
        <v>21</v>
      </c>
      <c r="V44" s="7">
        <v>22</v>
      </c>
      <c r="W44" s="7">
        <v>23</v>
      </c>
      <c r="X44" s="7">
        <v>24</v>
      </c>
      <c r="Y44" s="7">
        <v>25</v>
      </c>
    </row>
    <row r="45" spans="1:25" x14ac:dyDescent="0.25">
      <c r="A45" s="59">
        <v>1</v>
      </c>
      <c r="B45" s="49" t="s">
        <v>62</v>
      </c>
      <c r="C45" s="136">
        <f>H45+I45</f>
        <v>0</v>
      </c>
      <c r="D45" s="136">
        <v>0</v>
      </c>
      <c r="E45" s="136">
        <v>0</v>
      </c>
      <c r="F45" s="129">
        <f>D45+E45</f>
        <v>0</v>
      </c>
      <c r="G45" s="136">
        <v>0</v>
      </c>
      <c r="H45" s="126">
        <f>F45+G45</f>
        <v>0</v>
      </c>
      <c r="I45" s="137">
        <v>0</v>
      </c>
      <c r="J45" s="129">
        <f>M45+N45+P45</f>
        <v>0</v>
      </c>
      <c r="K45" s="126"/>
      <c r="L45" s="126"/>
      <c r="M45" s="129">
        <f>K45+L45</f>
        <v>0</v>
      </c>
      <c r="N45" s="129"/>
      <c r="O45" s="129">
        <f>N45+M45</f>
        <v>0</v>
      </c>
      <c r="P45" s="129"/>
      <c r="Q45" s="55">
        <f>IF(D45=0,0,D45/$D$31*100%)</f>
        <v>0</v>
      </c>
      <c r="R45" s="55">
        <f>IF(D45=0,0,D45/C45*100%)</f>
        <v>0</v>
      </c>
      <c r="S45" s="38"/>
      <c r="T45" s="55">
        <f>IF(K45=0,0,K45/$K$31*100%)</f>
        <v>0</v>
      </c>
      <c r="U45" s="55">
        <f>IF(C45=0,0,O45/C45)</f>
        <v>0</v>
      </c>
      <c r="V45" s="38"/>
      <c r="W45" s="84">
        <f>T45-Q45</f>
        <v>0</v>
      </c>
      <c r="X45" s="84">
        <f>U45-R45</f>
        <v>0</v>
      </c>
      <c r="Y45" s="39">
        <f>V45-S45</f>
        <v>0</v>
      </c>
    </row>
    <row r="46" spans="1:25" x14ac:dyDescent="0.25">
      <c r="A46" s="60">
        <v>2</v>
      </c>
      <c r="B46" s="49" t="s">
        <v>63</v>
      </c>
      <c r="C46" s="136">
        <f>H46+I46</f>
        <v>0</v>
      </c>
      <c r="D46" s="136">
        <v>0</v>
      </c>
      <c r="E46" s="136">
        <v>0</v>
      </c>
      <c r="F46" s="129">
        <f t="shared" ref="F46:F59" si="17">D46+E46</f>
        <v>0</v>
      </c>
      <c r="G46" s="136">
        <v>0</v>
      </c>
      <c r="H46" s="126">
        <f>G46+F46</f>
        <v>0</v>
      </c>
      <c r="I46" s="126">
        <v>0</v>
      </c>
      <c r="J46" s="129">
        <f>M46+N46+P46</f>
        <v>0</v>
      </c>
      <c r="K46" s="126"/>
      <c r="L46" s="126"/>
      <c r="M46" s="129">
        <f t="shared" ref="M46:M59" si="18">K46+L46</f>
        <v>0</v>
      </c>
      <c r="N46" s="129"/>
      <c r="O46" s="129">
        <f t="shared" ref="O46:O58" si="19">N46+M46</f>
        <v>0</v>
      </c>
      <c r="P46" s="129"/>
      <c r="Q46" s="55">
        <f t="shared" ref="Q46:Q59" si="20">IF(D46=0,0,D46/$D$31*100%)</f>
        <v>0</v>
      </c>
      <c r="R46" s="55">
        <f t="shared" ref="R46:R59" si="21">IF(D46=0,0,D46/C46*100%)</f>
        <v>0</v>
      </c>
      <c r="S46" s="38"/>
      <c r="T46" s="55">
        <f t="shared" ref="T46:T58" si="22">IF(K46=0,0,K46/$K$31*100%)</f>
        <v>0</v>
      </c>
      <c r="U46" s="55">
        <f t="shared" ref="U46:U59" si="23">IF(C46=0,0,O46/C46)</f>
        <v>0</v>
      </c>
      <c r="V46" s="38"/>
      <c r="W46" s="84">
        <f>T46-Q46</f>
        <v>0</v>
      </c>
      <c r="X46" s="84">
        <f t="shared" ref="X46:X59" si="24">U46-R46</f>
        <v>0</v>
      </c>
      <c r="Y46" s="39">
        <f t="shared" ref="Y46:Y59" si="25">V46-S46</f>
        <v>0</v>
      </c>
    </row>
    <row r="47" spans="1:25" x14ac:dyDescent="0.25">
      <c r="A47" s="60">
        <v>3</v>
      </c>
      <c r="B47" s="26" t="s">
        <v>133</v>
      </c>
      <c r="C47" s="136">
        <f t="shared" ref="C47:C59" si="26">H47+I47</f>
        <v>0</v>
      </c>
      <c r="D47" s="136">
        <v>0</v>
      </c>
      <c r="E47" s="136">
        <v>0</v>
      </c>
      <c r="F47" s="129">
        <f t="shared" si="17"/>
        <v>0</v>
      </c>
      <c r="G47" s="136">
        <v>0</v>
      </c>
      <c r="H47" s="126">
        <f t="shared" ref="H47:H59" si="27">G47+F47</f>
        <v>0</v>
      </c>
      <c r="I47" s="126">
        <v>0</v>
      </c>
      <c r="J47" s="129">
        <f t="shared" ref="J47:J58" si="28">M47+N47+P47</f>
        <v>0</v>
      </c>
      <c r="K47" s="126"/>
      <c r="L47" s="126"/>
      <c r="M47" s="129">
        <f t="shared" si="18"/>
        <v>0</v>
      </c>
      <c r="N47" s="129"/>
      <c r="O47" s="129">
        <f t="shared" si="19"/>
        <v>0</v>
      </c>
      <c r="P47" s="129"/>
      <c r="Q47" s="55">
        <f t="shared" si="20"/>
        <v>0</v>
      </c>
      <c r="R47" s="55">
        <f t="shared" si="21"/>
        <v>0</v>
      </c>
      <c r="S47" s="38"/>
      <c r="T47" s="55">
        <f t="shared" si="22"/>
        <v>0</v>
      </c>
      <c r="U47" s="55">
        <f t="shared" si="23"/>
        <v>0</v>
      </c>
      <c r="V47" s="38"/>
      <c r="W47" s="84">
        <f t="shared" ref="W47:W59" si="29">T47-Q47</f>
        <v>0</v>
      </c>
      <c r="X47" s="84">
        <f t="shared" si="24"/>
        <v>0</v>
      </c>
      <c r="Y47" s="39">
        <f t="shared" si="25"/>
        <v>0</v>
      </c>
    </row>
    <row r="48" spans="1:25" x14ac:dyDescent="0.25">
      <c r="A48" s="60">
        <v>4</v>
      </c>
      <c r="B48" s="26" t="s">
        <v>127</v>
      </c>
      <c r="C48" s="136">
        <f t="shared" si="26"/>
        <v>0</v>
      </c>
      <c r="D48" s="136">
        <v>0</v>
      </c>
      <c r="E48" s="136">
        <v>0</v>
      </c>
      <c r="F48" s="129">
        <f t="shared" si="17"/>
        <v>0</v>
      </c>
      <c r="G48" s="136">
        <v>0</v>
      </c>
      <c r="H48" s="126">
        <f t="shared" si="27"/>
        <v>0</v>
      </c>
      <c r="I48" s="126">
        <v>0</v>
      </c>
      <c r="J48" s="129">
        <f t="shared" si="28"/>
        <v>0</v>
      </c>
      <c r="K48" s="126"/>
      <c r="L48" s="126"/>
      <c r="M48" s="129">
        <f t="shared" si="18"/>
        <v>0</v>
      </c>
      <c r="N48" s="129"/>
      <c r="O48" s="129">
        <f t="shared" si="19"/>
        <v>0</v>
      </c>
      <c r="P48" s="129"/>
      <c r="Q48" s="55">
        <f t="shared" si="20"/>
        <v>0</v>
      </c>
      <c r="R48" s="55">
        <f t="shared" si="21"/>
        <v>0</v>
      </c>
      <c r="S48" s="38"/>
      <c r="T48" s="55">
        <f t="shared" si="22"/>
        <v>0</v>
      </c>
      <c r="U48" s="55">
        <f t="shared" si="23"/>
        <v>0</v>
      </c>
      <c r="V48" s="38"/>
      <c r="W48" s="84">
        <f t="shared" si="29"/>
        <v>0</v>
      </c>
      <c r="X48" s="84">
        <f t="shared" si="24"/>
        <v>0</v>
      </c>
      <c r="Y48" s="39">
        <f t="shared" si="25"/>
        <v>0</v>
      </c>
    </row>
    <row r="49" spans="1:25" x14ac:dyDescent="0.25">
      <c r="A49" s="60">
        <v>5</v>
      </c>
      <c r="B49" s="49" t="s">
        <v>64</v>
      </c>
      <c r="C49" s="136">
        <f t="shared" si="26"/>
        <v>0</v>
      </c>
      <c r="D49" s="136">
        <v>0</v>
      </c>
      <c r="E49" s="136">
        <v>0</v>
      </c>
      <c r="F49" s="129">
        <f t="shared" si="17"/>
        <v>0</v>
      </c>
      <c r="G49" s="136">
        <v>0</v>
      </c>
      <c r="H49" s="126">
        <f t="shared" si="27"/>
        <v>0</v>
      </c>
      <c r="I49" s="126">
        <v>0</v>
      </c>
      <c r="J49" s="129">
        <f t="shared" si="28"/>
        <v>0</v>
      </c>
      <c r="K49" s="126"/>
      <c r="L49" s="126"/>
      <c r="M49" s="129">
        <f t="shared" si="18"/>
        <v>0</v>
      </c>
      <c r="N49" s="129"/>
      <c r="O49" s="129">
        <f t="shared" si="19"/>
        <v>0</v>
      </c>
      <c r="P49" s="129"/>
      <c r="Q49" s="55">
        <f t="shared" si="20"/>
        <v>0</v>
      </c>
      <c r="R49" s="55">
        <f>IF(D49=0,0,D49/C49*100%)</f>
        <v>0</v>
      </c>
      <c r="S49" s="38"/>
      <c r="T49" s="55">
        <f t="shared" si="22"/>
        <v>0</v>
      </c>
      <c r="U49" s="55">
        <f t="shared" si="23"/>
        <v>0</v>
      </c>
      <c r="V49" s="38"/>
      <c r="W49" s="84">
        <f t="shared" si="29"/>
        <v>0</v>
      </c>
      <c r="X49" s="84">
        <f>U49-R49</f>
        <v>0</v>
      </c>
      <c r="Y49" s="39">
        <f t="shared" si="25"/>
        <v>0</v>
      </c>
    </row>
    <row r="50" spans="1:25" x14ac:dyDescent="0.25">
      <c r="A50" s="60">
        <v>6</v>
      </c>
      <c r="B50" s="49" t="s">
        <v>65</v>
      </c>
      <c r="C50" s="136">
        <f t="shared" si="26"/>
        <v>0</v>
      </c>
      <c r="D50" s="136">
        <v>0</v>
      </c>
      <c r="E50" s="136">
        <v>0</v>
      </c>
      <c r="F50" s="129">
        <f t="shared" si="17"/>
        <v>0</v>
      </c>
      <c r="G50" s="136">
        <v>0</v>
      </c>
      <c r="H50" s="126">
        <f>G50+F50</f>
        <v>0</v>
      </c>
      <c r="I50" s="126">
        <v>0</v>
      </c>
      <c r="J50" s="129">
        <f t="shared" si="28"/>
        <v>0</v>
      </c>
      <c r="K50" s="126"/>
      <c r="L50" s="126"/>
      <c r="M50" s="129">
        <f t="shared" si="18"/>
        <v>0</v>
      </c>
      <c r="N50" s="129"/>
      <c r="O50" s="129">
        <f t="shared" si="19"/>
        <v>0</v>
      </c>
      <c r="P50" s="129"/>
      <c r="Q50" s="55">
        <f t="shared" si="20"/>
        <v>0</v>
      </c>
      <c r="R50" s="55">
        <f t="shared" si="21"/>
        <v>0</v>
      </c>
      <c r="S50" s="38"/>
      <c r="T50" s="55">
        <f t="shared" si="22"/>
        <v>0</v>
      </c>
      <c r="U50" s="55">
        <f t="shared" si="23"/>
        <v>0</v>
      </c>
      <c r="V50" s="38"/>
      <c r="W50" s="84">
        <f t="shared" si="29"/>
        <v>0</v>
      </c>
      <c r="X50" s="84">
        <f>U50-R50</f>
        <v>0</v>
      </c>
      <c r="Y50" s="39">
        <f t="shared" si="25"/>
        <v>0</v>
      </c>
    </row>
    <row r="51" spans="1:25" x14ac:dyDescent="0.25">
      <c r="A51" s="60">
        <v>7</v>
      </c>
      <c r="B51" s="49" t="s">
        <v>66</v>
      </c>
      <c r="C51" s="136">
        <f t="shared" si="26"/>
        <v>3615.4</v>
      </c>
      <c r="D51" s="136">
        <v>2379</v>
      </c>
      <c r="E51" s="136">
        <v>628</v>
      </c>
      <c r="F51" s="129">
        <f>D51+E51</f>
        <v>3007</v>
      </c>
      <c r="G51" s="136">
        <v>608.4</v>
      </c>
      <c r="H51" s="126">
        <f>F51+G51</f>
        <v>3615.4</v>
      </c>
      <c r="I51" s="126">
        <v>0</v>
      </c>
      <c r="J51" s="129">
        <f t="shared" si="28"/>
        <v>110.92</v>
      </c>
      <c r="K51" s="126"/>
      <c r="L51" s="126">
        <v>110.92</v>
      </c>
      <c r="M51" s="129">
        <f t="shared" si="18"/>
        <v>110.92</v>
      </c>
      <c r="N51" s="129"/>
      <c r="O51" s="129">
        <f t="shared" si="19"/>
        <v>110.92</v>
      </c>
      <c r="P51" s="129"/>
      <c r="Q51" s="55">
        <f t="shared" si="20"/>
        <v>0.27</v>
      </c>
      <c r="R51" s="55">
        <f>IF(D51=0,0,D51/C51*100%)</f>
        <v>0.66</v>
      </c>
      <c r="S51" s="38">
        <v>3</v>
      </c>
      <c r="T51" s="55">
        <f t="shared" si="22"/>
        <v>0</v>
      </c>
      <c r="U51" s="55">
        <f>IF(C51=0,0,O51/C51)</f>
        <v>0.03</v>
      </c>
      <c r="V51" s="38">
        <v>1</v>
      </c>
      <c r="W51" s="84">
        <f>T51-Q51</f>
        <v>-0.27</v>
      </c>
      <c r="X51" s="84">
        <f>U51-R51</f>
        <v>-0.63</v>
      </c>
      <c r="Y51" s="39">
        <f t="shared" si="25"/>
        <v>-2</v>
      </c>
    </row>
    <row r="52" spans="1:25" x14ac:dyDescent="0.25">
      <c r="A52" s="60">
        <v>8</v>
      </c>
      <c r="B52" s="49" t="s">
        <v>67</v>
      </c>
      <c r="C52" s="136">
        <f t="shared" si="26"/>
        <v>0</v>
      </c>
      <c r="D52" s="136">
        <v>0</v>
      </c>
      <c r="E52" s="136">
        <v>0</v>
      </c>
      <c r="F52" s="129">
        <f t="shared" si="17"/>
        <v>0</v>
      </c>
      <c r="G52" s="136">
        <v>0</v>
      </c>
      <c r="H52" s="126">
        <f t="shared" si="27"/>
        <v>0</v>
      </c>
      <c r="I52" s="126">
        <v>0</v>
      </c>
      <c r="J52" s="129">
        <f t="shared" si="28"/>
        <v>0</v>
      </c>
      <c r="K52" s="126"/>
      <c r="L52" s="126"/>
      <c r="M52" s="129">
        <f t="shared" si="18"/>
        <v>0</v>
      </c>
      <c r="N52" s="129"/>
      <c r="O52" s="129">
        <f t="shared" si="19"/>
        <v>0</v>
      </c>
      <c r="P52" s="129"/>
      <c r="Q52" s="55">
        <f t="shared" si="20"/>
        <v>0</v>
      </c>
      <c r="R52" s="55">
        <f t="shared" si="21"/>
        <v>0</v>
      </c>
      <c r="S52" s="38"/>
      <c r="T52" s="55">
        <f t="shared" si="22"/>
        <v>0</v>
      </c>
      <c r="U52" s="55">
        <f t="shared" si="23"/>
        <v>0</v>
      </c>
      <c r="V52" s="38"/>
      <c r="W52" s="84">
        <f t="shared" si="29"/>
        <v>0</v>
      </c>
      <c r="X52" s="84">
        <f t="shared" si="24"/>
        <v>0</v>
      </c>
      <c r="Y52" s="39">
        <f t="shared" si="25"/>
        <v>0</v>
      </c>
    </row>
    <row r="53" spans="1:25" x14ac:dyDescent="0.25">
      <c r="A53" s="60">
        <v>9</v>
      </c>
      <c r="B53" s="49" t="s">
        <v>68</v>
      </c>
      <c r="C53" s="136">
        <f t="shared" si="26"/>
        <v>0</v>
      </c>
      <c r="D53" s="136">
        <v>0</v>
      </c>
      <c r="E53" s="136">
        <v>0</v>
      </c>
      <c r="F53" s="129">
        <f t="shared" si="17"/>
        <v>0</v>
      </c>
      <c r="G53" s="136">
        <v>0</v>
      </c>
      <c r="H53" s="126">
        <f t="shared" si="27"/>
        <v>0</v>
      </c>
      <c r="I53" s="126">
        <v>0</v>
      </c>
      <c r="J53" s="129">
        <f t="shared" si="28"/>
        <v>0</v>
      </c>
      <c r="K53" s="126"/>
      <c r="L53" s="126"/>
      <c r="M53" s="129">
        <f t="shared" si="18"/>
        <v>0</v>
      </c>
      <c r="N53" s="129"/>
      <c r="O53" s="129">
        <f t="shared" si="19"/>
        <v>0</v>
      </c>
      <c r="P53" s="129"/>
      <c r="Q53" s="55">
        <f t="shared" si="20"/>
        <v>0</v>
      </c>
      <c r="R53" s="55">
        <f t="shared" si="21"/>
        <v>0</v>
      </c>
      <c r="S53" s="38"/>
      <c r="T53" s="55">
        <f t="shared" si="22"/>
        <v>0</v>
      </c>
      <c r="U53" s="55">
        <f t="shared" si="23"/>
        <v>0</v>
      </c>
      <c r="V53" s="38"/>
      <c r="W53" s="84">
        <f t="shared" si="29"/>
        <v>0</v>
      </c>
      <c r="X53" s="84">
        <f t="shared" si="24"/>
        <v>0</v>
      </c>
      <c r="Y53" s="39">
        <f t="shared" si="25"/>
        <v>0</v>
      </c>
    </row>
    <row r="54" spans="1:25" x14ac:dyDescent="0.25">
      <c r="A54" s="60">
        <v>10</v>
      </c>
      <c r="B54" s="26" t="s">
        <v>69</v>
      </c>
      <c r="C54" s="136">
        <f t="shared" si="26"/>
        <v>0</v>
      </c>
      <c r="D54" s="136">
        <v>0</v>
      </c>
      <c r="E54" s="136">
        <v>0</v>
      </c>
      <c r="F54" s="129">
        <f t="shared" si="17"/>
        <v>0</v>
      </c>
      <c r="G54" s="136">
        <v>0</v>
      </c>
      <c r="H54" s="126">
        <f t="shared" si="27"/>
        <v>0</v>
      </c>
      <c r="I54" s="126">
        <v>0</v>
      </c>
      <c r="J54" s="129">
        <f t="shared" si="28"/>
        <v>0</v>
      </c>
      <c r="K54" s="126"/>
      <c r="L54" s="126"/>
      <c r="M54" s="129">
        <f t="shared" si="18"/>
        <v>0</v>
      </c>
      <c r="N54" s="129"/>
      <c r="O54" s="129">
        <f t="shared" si="19"/>
        <v>0</v>
      </c>
      <c r="P54" s="129"/>
      <c r="Q54" s="55">
        <f t="shared" si="20"/>
        <v>0</v>
      </c>
      <c r="R54" s="55">
        <f t="shared" si="21"/>
        <v>0</v>
      </c>
      <c r="S54" s="38"/>
      <c r="T54" s="55">
        <f t="shared" si="22"/>
        <v>0</v>
      </c>
      <c r="U54" s="55">
        <f t="shared" si="23"/>
        <v>0</v>
      </c>
      <c r="V54" s="38"/>
      <c r="W54" s="84">
        <f t="shared" si="29"/>
        <v>0</v>
      </c>
      <c r="X54" s="84">
        <f t="shared" si="24"/>
        <v>0</v>
      </c>
      <c r="Y54" s="39">
        <f t="shared" si="25"/>
        <v>0</v>
      </c>
    </row>
    <row r="55" spans="1:25" x14ac:dyDescent="0.25">
      <c r="A55" s="60">
        <v>11</v>
      </c>
      <c r="B55" s="26" t="s">
        <v>128</v>
      </c>
      <c r="C55" s="136">
        <f t="shared" si="26"/>
        <v>0</v>
      </c>
      <c r="D55" s="136">
        <v>0</v>
      </c>
      <c r="E55" s="136">
        <v>0</v>
      </c>
      <c r="F55" s="129">
        <f t="shared" si="17"/>
        <v>0</v>
      </c>
      <c r="G55" s="136">
        <v>0</v>
      </c>
      <c r="H55" s="126">
        <f t="shared" si="27"/>
        <v>0</v>
      </c>
      <c r="I55" s="126">
        <v>0</v>
      </c>
      <c r="J55" s="129">
        <f t="shared" si="28"/>
        <v>0</v>
      </c>
      <c r="K55" s="126"/>
      <c r="L55" s="126"/>
      <c r="M55" s="129">
        <f t="shared" si="18"/>
        <v>0</v>
      </c>
      <c r="N55" s="129"/>
      <c r="O55" s="129">
        <f t="shared" si="19"/>
        <v>0</v>
      </c>
      <c r="P55" s="129"/>
      <c r="Q55" s="55">
        <f t="shared" si="20"/>
        <v>0</v>
      </c>
      <c r="R55" s="55">
        <f t="shared" si="21"/>
        <v>0</v>
      </c>
      <c r="S55" s="38"/>
      <c r="T55" s="55">
        <f t="shared" si="22"/>
        <v>0</v>
      </c>
      <c r="U55" s="55">
        <f t="shared" si="23"/>
        <v>0</v>
      </c>
      <c r="V55" s="38"/>
      <c r="W55" s="84">
        <f t="shared" si="29"/>
        <v>0</v>
      </c>
      <c r="X55" s="84">
        <f t="shared" si="24"/>
        <v>0</v>
      </c>
      <c r="Y55" s="39">
        <f t="shared" si="25"/>
        <v>0</v>
      </c>
    </row>
    <row r="56" spans="1:25" x14ac:dyDescent="0.25">
      <c r="A56" s="60">
        <v>12</v>
      </c>
      <c r="B56" s="26" t="s">
        <v>129</v>
      </c>
      <c r="C56" s="136">
        <f t="shared" si="26"/>
        <v>0</v>
      </c>
      <c r="D56" s="136">
        <v>0</v>
      </c>
      <c r="E56" s="136">
        <v>0</v>
      </c>
      <c r="F56" s="129">
        <f t="shared" si="17"/>
        <v>0</v>
      </c>
      <c r="G56" s="136">
        <v>0</v>
      </c>
      <c r="H56" s="126">
        <f t="shared" si="27"/>
        <v>0</v>
      </c>
      <c r="I56" s="126">
        <v>0</v>
      </c>
      <c r="J56" s="129">
        <f t="shared" si="28"/>
        <v>0</v>
      </c>
      <c r="K56" s="126"/>
      <c r="L56" s="126"/>
      <c r="M56" s="129">
        <f t="shared" si="18"/>
        <v>0</v>
      </c>
      <c r="N56" s="129"/>
      <c r="O56" s="129">
        <f t="shared" si="19"/>
        <v>0</v>
      </c>
      <c r="P56" s="129"/>
      <c r="Q56" s="55">
        <f t="shared" si="20"/>
        <v>0</v>
      </c>
      <c r="R56" s="55">
        <f t="shared" si="21"/>
        <v>0</v>
      </c>
      <c r="S56" s="38"/>
      <c r="T56" s="55">
        <f t="shared" si="22"/>
        <v>0</v>
      </c>
      <c r="U56" s="55">
        <f t="shared" si="23"/>
        <v>0</v>
      </c>
      <c r="V56" s="38"/>
      <c r="W56" s="84">
        <f t="shared" si="29"/>
        <v>0</v>
      </c>
      <c r="X56" s="84">
        <f t="shared" si="24"/>
        <v>0</v>
      </c>
      <c r="Y56" s="39">
        <f t="shared" si="25"/>
        <v>0</v>
      </c>
    </row>
    <row r="57" spans="1:25" x14ac:dyDescent="0.25">
      <c r="A57" s="60">
        <v>13</v>
      </c>
      <c r="B57" s="26" t="s">
        <v>130</v>
      </c>
      <c r="C57" s="136">
        <f t="shared" si="26"/>
        <v>168</v>
      </c>
      <c r="D57" s="136">
        <v>84</v>
      </c>
      <c r="E57" s="136">
        <v>0</v>
      </c>
      <c r="F57" s="129">
        <f t="shared" si="17"/>
        <v>84</v>
      </c>
      <c r="G57" s="136">
        <v>84</v>
      </c>
      <c r="H57" s="126">
        <f t="shared" si="27"/>
        <v>168</v>
      </c>
      <c r="I57" s="126">
        <v>0</v>
      </c>
      <c r="J57" s="129">
        <f>M57+N57+P57</f>
        <v>23.957999999999998</v>
      </c>
      <c r="K57" s="129">
        <v>23.957999999999998</v>
      </c>
      <c r="L57" s="126"/>
      <c r="M57" s="129">
        <f t="shared" si="18"/>
        <v>23.957999999999998</v>
      </c>
      <c r="N57" s="126"/>
      <c r="O57" s="129">
        <f t="shared" si="19"/>
        <v>23.957999999999998</v>
      </c>
      <c r="P57" s="126"/>
      <c r="Q57" s="55">
        <f t="shared" si="20"/>
        <v>0.01</v>
      </c>
      <c r="R57" s="55">
        <f t="shared" si="21"/>
        <v>0.5</v>
      </c>
      <c r="S57" s="38">
        <v>3</v>
      </c>
      <c r="T57" s="55">
        <f>IF(K57=0,0,K57/$K$31*100%)</f>
        <v>0</v>
      </c>
      <c r="U57" s="55">
        <f>IF(C57=0,0,O57/C57)</f>
        <v>0.14000000000000001</v>
      </c>
      <c r="V57" s="38">
        <v>3</v>
      </c>
      <c r="W57" s="84">
        <f t="shared" si="29"/>
        <v>-0.01</v>
      </c>
      <c r="X57" s="84">
        <f t="shared" si="24"/>
        <v>-0.36</v>
      </c>
      <c r="Y57" s="39">
        <f t="shared" si="25"/>
        <v>0</v>
      </c>
    </row>
    <row r="58" spans="1:25" x14ac:dyDescent="0.25">
      <c r="A58" s="60">
        <v>14</v>
      </c>
      <c r="B58" s="26" t="s">
        <v>131</v>
      </c>
      <c r="C58" s="126">
        <f t="shared" si="26"/>
        <v>0</v>
      </c>
      <c r="D58" s="126">
        <v>0</v>
      </c>
      <c r="E58" s="136">
        <v>0</v>
      </c>
      <c r="F58" s="129">
        <f t="shared" si="17"/>
        <v>0</v>
      </c>
      <c r="G58" s="136">
        <v>0</v>
      </c>
      <c r="H58" s="126">
        <f t="shared" si="27"/>
        <v>0</v>
      </c>
      <c r="I58" s="126">
        <v>0</v>
      </c>
      <c r="J58" s="129">
        <f t="shared" si="28"/>
        <v>0</v>
      </c>
      <c r="K58" s="126"/>
      <c r="L58" s="126"/>
      <c r="M58" s="129">
        <f t="shared" si="18"/>
        <v>0</v>
      </c>
      <c r="N58" s="126"/>
      <c r="O58" s="129">
        <f t="shared" si="19"/>
        <v>0</v>
      </c>
      <c r="P58" s="126"/>
      <c r="Q58" s="55">
        <f t="shared" si="20"/>
        <v>0</v>
      </c>
      <c r="R58" s="55">
        <f t="shared" si="21"/>
        <v>0</v>
      </c>
      <c r="S58" s="38"/>
      <c r="T58" s="55">
        <f t="shared" si="22"/>
        <v>0</v>
      </c>
      <c r="U58" s="55">
        <f t="shared" si="23"/>
        <v>0</v>
      </c>
      <c r="V58" s="38"/>
      <c r="W58" s="84">
        <f t="shared" si="29"/>
        <v>0</v>
      </c>
      <c r="X58" s="84">
        <f t="shared" si="24"/>
        <v>0</v>
      </c>
      <c r="Y58" s="39">
        <f t="shared" si="25"/>
        <v>0</v>
      </c>
    </row>
    <row r="59" spans="1:25" ht="45.75" thickBot="1" x14ac:dyDescent="0.3">
      <c r="A59" s="60">
        <v>15</v>
      </c>
      <c r="B59" s="27" t="s">
        <v>132</v>
      </c>
      <c r="C59" s="136">
        <f t="shared" si="26"/>
        <v>0</v>
      </c>
      <c r="D59" s="136">
        <v>0</v>
      </c>
      <c r="E59" s="136">
        <v>0</v>
      </c>
      <c r="F59" s="129">
        <f t="shared" si="17"/>
        <v>0</v>
      </c>
      <c r="G59" s="136">
        <v>0</v>
      </c>
      <c r="H59" s="126">
        <f t="shared" si="27"/>
        <v>0</v>
      </c>
      <c r="I59" s="126">
        <v>0</v>
      </c>
      <c r="J59" s="129">
        <f>M59+N59+P59</f>
        <v>3003.9949999999999</v>
      </c>
      <c r="K59" s="126">
        <v>2377.9850000000001</v>
      </c>
      <c r="L59" s="126">
        <v>626.01</v>
      </c>
      <c r="M59" s="129">
        <f t="shared" si="18"/>
        <v>3003.9949999999999</v>
      </c>
      <c r="N59" s="126"/>
      <c r="O59" s="129">
        <f>N59+M59</f>
        <v>3003.9949999999999</v>
      </c>
      <c r="P59" s="141"/>
      <c r="Q59" s="55">
        <f t="shared" si="20"/>
        <v>0</v>
      </c>
      <c r="R59" s="55">
        <f t="shared" si="21"/>
        <v>0</v>
      </c>
      <c r="S59" s="51"/>
      <c r="T59" s="55">
        <f>IF(K59=0,0,K59/$K$31*100%)</f>
        <v>0.33</v>
      </c>
      <c r="U59" s="55">
        <f t="shared" si="23"/>
        <v>0</v>
      </c>
      <c r="V59" s="51">
        <v>2</v>
      </c>
      <c r="W59" s="84">
        <f t="shared" si="29"/>
        <v>0.33</v>
      </c>
      <c r="X59" s="84">
        <f t="shared" si="24"/>
        <v>0</v>
      </c>
      <c r="Y59" s="39">
        <f t="shared" si="25"/>
        <v>2</v>
      </c>
    </row>
    <row r="60" spans="1:25" ht="15.75" thickBot="1" x14ac:dyDescent="0.3">
      <c r="A60" s="61"/>
      <c r="B60" s="29" t="s">
        <v>70</v>
      </c>
      <c r="C60" s="124">
        <f>SUM(C45:C59)</f>
        <v>3783.4</v>
      </c>
      <c r="D60" s="124">
        <f>SUM(D45:D59)</f>
        <v>2463</v>
      </c>
      <c r="E60" s="124">
        <f t="shared" ref="E60:S60" si="30">SUM(E45:E59)</f>
        <v>628</v>
      </c>
      <c r="F60" s="123">
        <f t="shared" si="30"/>
        <v>3091</v>
      </c>
      <c r="G60" s="123">
        <f t="shared" si="30"/>
        <v>692.4</v>
      </c>
      <c r="H60" s="124">
        <f>SUM(H45:H59)</f>
        <v>3783.4</v>
      </c>
      <c r="I60" s="124">
        <f t="shared" si="30"/>
        <v>0</v>
      </c>
      <c r="J60" s="138">
        <f>SUM(J45:J59)</f>
        <v>3138.873</v>
      </c>
      <c r="K60" s="138">
        <f>SUM(K45:K59)</f>
        <v>2401.9430000000002</v>
      </c>
      <c r="L60" s="124">
        <f t="shared" si="30"/>
        <v>736.93</v>
      </c>
      <c r="M60" s="124">
        <f t="shared" si="30"/>
        <v>3138.873</v>
      </c>
      <c r="N60" s="124">
        <f t="shared" si="30"/>
        <v>0</v>
      </c>
      <c r="O60" s="124">
        <f t="shared" si="30"/>
        <v>3138.873</v>
      </c>
      <c r="P60" s="124">
        <f t="shared" si="30"/>
        <v>0</v>
      </c>
      <c r="Q60" s="83" t="s">
        <v>152</v>
      </c>
      <c r="R60" s="83" t="s">
        <v>152</v>
      </c>
      <c r="S60" s="79">
        <f t="shared" si="30"/>
        <v>6</v>
      </c>
      <c r="T60" s="83">
        <f>SUM(T45:T59)</f>
        <v>0.33</v>
      </c>
      <c r="U60" s="83" t="s">
        <v>152</v>
      </c>
      <c r="V60" s="79">
        <f>SUM(V45:V59)</f>
        <v>6</v>
      </c>
      <c r="W60" s="83" t="s">
        <v>152</v>
      </c>
      <c r="X60" s="83" t="s">
        <v>152</v>
      </c>
      <c r="Y60" s="79">
        <f>SUM(Y45:Y59)</f>
        <v>0</v>
      </c>
    </row>
    <row r="61" spans="1:25" ht="15.75" thickBot="1" x14ac:dyDescent="0.3">
      <c r="A61" s="61"/>
      <c r="B61" s="29" t="s">
        <v>71</v>
      </c>
      <c r="C61" s="123"/>
      <c r="D61" s="123"/>
      <c r="E61" s="123"/>
      <c r="F61" s="139"/>
      <c r="G61" s="139"/>
      <c r="H61" s="123"/>
      <c r="I61" s="123"/>
      <c r="J61" s="123" t="s">
        <v>886</v>
      </c>
      <c r="K61" s="123"/>
      <c r="L61" s="123"/>
      <c r="M61" s="123"/>
      <c r="N61" s="123"/>
      <c r="O61" s="123"/>
      <c r="P61" s="123"/>
      <c r="Q61" s="80"/>
      <c r="R61" s="80"/>
      <c r="S61" s="41"/>
      <c r="T61" s="80"/>
      <c r="U61" s="80"/>
      <c r="V61" s="41"/>
      <c r="W61" s="85"/>
      <c r="X61" s="44"/>
      <c r="Y61" s="41"/>
    </row>
    <row r="62" spans="1:25" ht="30" x14ac:dyDescent="0.25">
      <c r="A62" s="60">
        <v>16</v>
      </c>
      <c r="B62" s="30" t="s">
        <v>72</v>
      </c>
      <c r="C62" s="129">
        <f>C45+C49+C51</f>
        <v>3615.4</v>
      </c>
      <c r="D62" s="129">
        <f>D45+D49+D51</f>
        <v>2379</v>
      </c>
      <c r="E62" s="129">
        <f t="shared" ref="E62:O62" si="31">E45+E49+E51</f>
        <v>628</v>
      </c>
      <c r="F62" s="129">
        <f t="shared" si="31"/>
        <v>3007</v>
      </c>
      <c r="G62" s="129">
        <f t="shared" si="31"/>
        <v>608.4</v>
      </c>
      <c r="H62" s="129">
        <f t="shared" si="31"/>
        <v>3615.4</v>
      </c>
      <c r="I62" s="129">
        <f t="shared" si="31"/>
        <v>0</v>
      </c>
      <c r="J62" s="129">
        <f t="shared" si="31"/>
        <v>110.92</v>
      </c>
      <c r="K62" s="129">
        <f t="shared" si="31"/>
        <v>0</v>
      </c>
      <c r="L62" s="129">
        <f t="shared" si="31"/>
        <v>110.92</v>
      </c>
      <c r="M62" s="129">
        <f t="shared" si="31"/>
        <v>110.92</v>
      </c>
      <c r="N62" s="129">
        <f t="shared" si="31"/>
        <v>0</v>
      </c>
      <c r="O62" s="129">
        <f t="shared" si="31"/>
        <v>110.92</v>
      </c>
      <c r="P62" s="129">
        <f>P45+P49+P51</f>
        <v>0</v>
      </c>
      <c r="Q62" s="55">
        <f>IF($D$60=0,0,D62/$D$60)</f>
        <v>0.97</v>
      </c>
      <c r="R62" s="55">
        <f>IF(C62=0,0,D62/C62)</f>
        <v>0.66</v>
      </c>
      <c r="S62" s="46">
        <f>S45+S49+S51</f>
        <v>3</v>
      </c>
      <c r="T62" s="55">
        <f>IF($K$60=0,0,K62/$K$60)</f>
        <v>0</v>
      </c>
      <c r="U62" s="55">
        <f>IF($C$60=0,0,K62/$C$60)</f>
        <v>0</v>
      </c>
      <c r="V62" s="46">
        <f>V60-V58-V57</f>
        <v>3</v>
      </c>
      <c r="W62" s="84">
        <f t="shared" ref="W62:Y64" si="32">T62-Q62</f>
        <v>-0.97</v>
      </c>
      <c r="X62" s="84">
        <f t="shared" si="32"/>
        <v>-0.66</v>
      </c>
      <c r="Y62" s="39">
        <f t="shared" si="32"/>
        <v>0</v>
      </c>
    </row>
    <row r="63" spans="1:25" ht="60" x14ac:dyDescent="0.25">
      <c r="A63" s="60">
        <v>17</v>
      </c>
      <c r="B63" s="30" t="s">
        <v>165</v>
      </c>
      <c r="C63" s="129">
        <f>C60</f>
        <v>3783.4</v>
      </c>
      <c r="D63" s="129">
        <f t="shared" ref="D63:P63" si="33">D60</f>
        <v>2463</v>
      </c>
      <c r="E63" s="129">
        <f t="shared" si="33"/>
        <v>628</v>
      </c>
      <c r="F63" s="129">
        <f t="shared" si="33"/>
        <v>3091</v>
      </c>
      <c r="G63" s="129">
        <f t="shared" si="33"/>
        <v>692.4</v>
      </c>
      <c r="H63" s="129">
        <f t="shared" si="33"/>
        <v>3783.4</v>
      </c>
      <c r="I63" s="129">
        <f t="shared" si="33"/>
        <v>0</v>
      </c>
      <c r="J63" s="129">
        <f t="shared" si="33"/>
        <v>3138.873</v>
      </c>
      <c r="K63" s="129">
        <f t="shared" si="33"/>
        <v>2401.9430000000002</v>
      </c>
      <c r="L63" s="129">
        <f t="shared" si="33"/>
        <v>736.93</v>
      </c>
      <c r="M63" s="129">
        <f t="shared" si="33"/>
        <v>3138.873</v>
      </c>
      <c r="N63" s="129">
        <f t="shared" si="33"/>
        <v>0</v>
      </c>
      <c r="O63" s="129">
        <f>O60</f>
        <v>3138.873</v>
      </c>
      <c r="P63" s="129">
        <f t="shared" si="33"/>
        <v>0</v>
      </c>
      <c r="Q63" s="55">
        <f>IF($D$60=0,0,D63/$D$60)</f>
        <v>1</v>
      </c>
      <c r="R63" s="55">
        <f>IF(C63=0,0,D63/C63)</f>
        <v>0.65</v>
      </c>
      <c r="S63" s="38">
        <f>S60</f>
        <v>6</v>
      </c>
      <c r="T63" s="55">
        <f>IF($K$60=0,0,K63/$K$60)</f>
        <v>1</v>
      </c>
      <c r="U63" s="55">
        <f>IF($C$60=0,0,K63/$C$60)</f>
        <v>0.63</v>
      </c>
      <c r="V63" s="38">
        <f>V60</f>
        <v>6</v>
      </c>
      <c r="W63" s="84">
        <f t="shared" si="32"/>
        <v>0</v>
      </c>
      <c r="X63" s="84">
        <f t="shared" si="32"/>
        <v>-0.02</v>
      </c>
      <c r="Y63" s="39">
        <f t="shared" si="32"/>
        <v>0</v>
      </c>
    </row>
    <row r="64" spans="1:25" ht="15.75" thickBot="1" x14ac:dyDescent="0.3">
      <c r="A64" s="60">
        <v>18</v>
      </c>
      <c r="B64" s="30" t="s">
        <v>74</v>
      </c>
      <c r="C64" s="129">
        <f>C45+C49+C51+C59</f>
        <v>3615.4</v>
      </c>
      <c r="D64" s="129">
        <f t="shared" ref="D64:P64" si="34">D45+D49+D51+D59</f>
        <v>2379</v>
      </c>
      <c r="E64" s="129">
        <f t="shared" si="34"/>
        <v>628</v>
      </c>
      <c r="F64" s="129">
        <f t="shared" si="34"/>
        <v>3007</v>
      </c>
      <c r="G64" s="129">
        <f t="shared" si="34"/>
        <v>608.4</v>
      </c>
      <c r="H64" s="129">
        <f t="shared" si="34"/>
        <v>3615.4</v>
      </c>
      <c r="I64" s="129">
        <f t="shared" si="34"/>
        <v>0</v>
      </c>
      <c r="J64" s="129">
        <f t="shared" si="34"/>
        <v>3114.915</v>
      </c>
      <c r="K64" s="129">
        <f t="shared" si="34"/>
        <v>2377.9850000000001</v>
      </c>
      <c r="L64" s="129">
        <f t="shared" si="34"/>
        <v>736.93</v>
      </c>
      <c r="M64" s="129">
        <f t="shared" si="34"/>
        <v>3114.915</v>
      </c>
      <c r="N64" s="129">
        <f t="shared" si="34"/>
        <v>0</v>
      </c>
      <c r="O64" s="129">
        <f t="shared" si="34"/>
        <v>3114.915</v>
      </c>
      <c r="P64" s="129">
        <f t="shared" si="34"/>
        <v>0</v>
      </c>
      <c r="Q64" s="55">
        <f>IF($D$60=0,0,D64/$D$60)</f>
        <v>0.97</v>
      </c>
      <c r="R64" s="55">
        <f>IF(C64=0,0,D64/C64)</f>
        <v>0.66</v>
      </c>
      <c r="S64" s="46">
        <f>S62</f>
        <v>3</v>
      </c>
      <c r="T64" s="55">
        <f>IF($K$60=0,0,K64/$K$60)</f>
        <v>0.99</v>
      </c>
      <c r="U64" s="55">
        <f>IF($C$60=0,0,K64/$C$60)</f>
        <v>0.63</v>
      </c>
      <c r="V64" s="46">
        <f>V62</f>
        <v>3</v>
      </c>
      <c r="W64" s="84">
        <f t="shared" si="32"/>
        <v>0.02</v>
      </c>
      <c r="X64" s="84">
        <f t="shared" si="32"/>
        <v>-0.03</v>
      </c>
      <c r="Y64" s="39">
        <f t="shared" si="32"/>
        <v>0</v>
      </c>
    </row>
    <row r="65" spans="1:25" ht="15.75" thickBot="1" x14ac:dyDescent="0.3">
      <c r="A65" s="28"/>
      <c r="B65" s="28"/>
      <c r="C65" s="130"/>
      <c r="D65" s="130"/>
      <c r="E65" s="130"/>
      <c r="F65" s="130"/>
      <c r="G65" s="130"/>
      <c r="H65" s="130"/>
      <c r="I65" s="130"/>
      <c r="J65" s="130"/>
      <c r="K65" s="130"/>
      <c r="L65" s="130"/>
      <c r="M65" s="130"/>
      <c r="N65" s="130"/>
      <c r="O65" s="130"/>
      <c r="P65" s="130"/>
      <c r="Q65" s="28"/>
      <c r="R65" s="28"/>
      <c r="S65" s="28"/>
      <c r="T65" s="28"/>
      <c r="U65" s="28"/>
      <c r="V65" s="28"/>
      <c r="W65" s="28"/>
      <c r="X65" s="28"/>
      <c r="Y65" s="28"/>
    </row>
    <row r="66" spans="1:25" ht="15.75" thickBot="1" x14ac:dyDescent="0.3">
      <c r="A66" s="34"/>
      <c r="B66" s="34"/>
      <c r="C66" s="140"/>
      <c r="D66" s="140"/>
      <c r="E66" s="140"/>
      <c r="F66" s="140"/>
      <c r="G66" s="140"/>
      <c r="H66" s="140"/>
      <c r="I66" s="140"/>
      <c r="J66" s="140"/>
      <c r="K66" s="140"/>
      <c r="L66" s="140"/>
      <c r="M66" s="140"/>
      <c r="N66" s="140"/>
      <c r="O66" s="140"/>
      <c r="P66" s="140"/>
      <c r="Q66" s="34"/>
      <c r="R66" s="34"/>
      <c r="S66" s="34"/>
      <c r="T66" s="34"/>
      <c r="U66" s="34"/>
      <c r="V66" s="34"/>
      <c r="W66" s="34"/>
      <c r="X66" s="34"/>
      <c r="Y66" s="34"/>
    </row>
    <row r="67" spans="1:25" ht="15.75" thickBot="1" x14ac:dyDescent="0.3">
      <c r="C67" s="131"/>
      <c r="D67" s="131"/>
      <c r="E67" s="131"/>
      <c r="F67" s="131"/>
      <c r="G67" s="131"/>
      <c r="H67" s="131"/>
      <c r="I67" s="131"/>
      <c r="J67" s="131"/>
      <c r="K67" s="131"/>
      <c r="L67" s="131"/>
      <c r="M67" s="131"/>
      <c r="N67" s="131"/>
      <c r="O67" s="131"/>
      <c r="P67" s="131"/>
    </row>
    <row r="68" spans="1:25" ht="19.5" thickBot="1" x14ac:dyDescent="0.35">
      <c r="A68" s="35" t="s">
        <v>78</v>
      </c>
      <c r="B68" s="36" t="s">
        <v>79</v>
      </c>
      <c r="C68" s="132"/>
      <c r="D68" s="132"/>
      <c r="E68" s="132"/>
      <c r="F68" s="132"/>
      <c r="G68" s="132"/>
      <c r="H68" s="132"/>
      <c r="I68" s="132"/>
      <c r="J68" s="132"/>
      <c r="K68" s="132"/>
      <c r="L68" s="132"/>
      <c r="M68" s="132"/>
      <c r="N68" s="132"/>
      <c r="O68" s="132"/>
      <c r="P68" s="132"/>
      <c r="Q68" s="31"/>
      <c r="R68" s="31"/>
      <c r="S68" s="31"/>
      <c r="T68" s="31"/>
      <c r="U68" s="31"/>
      <c r="V68" s="31"/>
      <c r="W68" s="31"/>
      <c r="X68" s="31"/>
      <c r="Y68" s="32"/>
    </row>
    <row r="69" spans="1:25" ht="15.75" customHeight="1" thickBot="1" x14ac:dyDescent="0.3">
      <c r="A69" s="340" t="s">
        <v>44</v>
      </c>
      <c r="B69" s="340" t="s">
        <v>45</v>
      </c>
      <c r="C69" s="342" t="str">
        <f>C42</f>
        <v xml:space="preserve"> 2018г. План</v>
      </c>
      <c r="D69" s="334" t="s">
        <v>46</v>
      </c>
      <c r="E69" s="335"/>
      <c r="F69" s="335"/>
      <c r="G69" s="335"/>
      <c r="H69" s="335"/>
      <c r="I69" s="336"/>
      <c r="J69" s="342" t="str">
        <f>J13</f>
        <v xml:space="preserve"> 2018г. Факт</v>
      </c>
      <c r="K69" s="334" t="s">
        <v>46</v>
      </c>
      <c r="L69" s="335"/>
      <c r="M69" s="335"/>
      <c r="N69" s="335"/>
      <c r="O69" s="335"/>
      <c r="P69" s="336"/>
      <c r="Q69" s="337" t="s">
        <v>47</v>
      </c>
      <c r="R69" s="338"/>
      <c r="S69" s="339"/>
      <c r="T69" s="337" t="s">
        <v>48</v>
      </c>
      <c r="U69" s="338"/>
      <c r="V69" s="339"/>
      <c r="W69" s="337" t="s">
        <v>49</v>
      </c>
      <c r="X69" s="338"/>
      <c r="Y69" s="339"/>
    </row>
    <row r="70" spans="1:25" ht="53.25" thickBot="1" x14ac:dyDescent="0.3">
      <c r="A70" s="341"/>
      <c r="B70" s="341"/>
      <c r="C70" s="343"/>
      <c r="D70" s="133" t="s">
        <v>50</v>
      </c>
      <c r="E70" s="133" t="s">
        <v>51</v>
      </c>
      <c r="F70" s="133" t="s">
        <v>52</v>
      </c>
      <c r="G70" s="133" t="s">
        <v>53</v>
      </c>
      <c r="H70" s="133" t="s">
        <v>54</v>
      </c>
      <c r="I70" s="133" t="s">
        <v>55</v>
      </c>
      <c r="J70" s="343"/>
      <c r="K70" s="133" t="s">
        <v>50</v>
      </c>
      <c r="L70" s="133" t="s">
        <v>51</v>
      </c>
      <c r="M70" s="133" t="s">
        <v>52</v>
      </c>
      <c r="N70" s="133" t="s">
        <v>53</v>
      </c>
      <c r="O70" s="133" t="s">
        <v>54</v>
      </c>
      <c r="P70" s="133" t="s">
        <v>55</v>
      </c>
      <c r="Q70" s="14" t="s">
        <v>56</v>
      </c>
      <c r="R70" s="14" t="s">
        <v>57</v>
      </c>
      <c r="S70" s="14" t="s">
        <v>58</v>
      </c>
      <c r="T70" s="14" t="s">
        <v>56</v>
      </c>
      <c r="U70" s="14" t="s">
        <v>57</v>
      </c>
      <c r="V70" s="14" t="s">
        <v>58</v>
      </c>
      <c r="W70" s="14" t="s">
        <v>59</v>
      </c>
      <c r="X70" s="14" t="s">
        <v>60</v>
      </c>
      <c r="Y70" s="14" t="s">
        <v>75</v>
      </c>
    </row>
    <row r="71" spans="1:25" ht="15.75" thickBot="1" x14ac:dyDescent="0.3">
      <c r="A71" s="7">
        <v>1</v>
      </c>
      <c r="B71" s="7">
        <v>2</v>
      </c>
      <c r="C71" s="143">
        <v>3</v>
      </c>
      <c r="D71" s="143">
        <v>4</v>
      </c>
      <c r="E71" s="143">
        <v>5</v>
      </c>
      <c r="F71" s="143">
        <v>6</v>
      </c>
      <c r="G71" s="143">
        <v>7</v>
      </c>
      <c r="H71" s="143">
        <v>8</v>
      </c>
      <c r="I71" s="143">
        <v>9</v>
      </c>
      <c r="J71" s="143">
        <v>10</v>
      </c>
      <c r="K71" s="143">
        <v>11</v>
      </c>
      <c r="L71" s="143">
        <v>12</v>
      </c>
      <c r="M71" s="143">
        <v>13</v>
      </c>
      <c r="N71" s="143">
        <v>14</v>
      </c>
      <c r="O71" s="143">
        <v>15</v>
      </c>
      <c r="P71" s="143">
        <v>16</v>
      </c>
      <c r="Q71" s="8">
        <v>17</v>
      </c>
      <c r="R71" s="8">
        <v>18</v>
      </c>
      <c r="S71" s="7">
        <v>19</v>
      </c>
      <c r="T71" s="7">
        <v>20</v>
      </c>
      <c r="U71" s="7">
        <v>21</v>
      </c>
      <c r="V71" s="7">
        <v>22</v>
      </c>
      <c r="W71" s="7">
        <v>23</v>
      </c>
      <c r="X71" s="7">
        <v>24</v>
      </c>
      <c r="Y71" s="7">
        <v>25</v>
      </c>
    </row>
    <row r="72" spans="1:25" x14ac:dyDescent="0.25">
      <c r="A72" s="59">
        <v>1</v>
      </c>
      <c r="B72" s="49" t="s">
        <v>62</v>
      </c>
      <c r="C72" s="126">
        <f>H72+I72</f>
        <v>0</v>
      </c>
      <c r="D72" s="126">
        <v>0</v>
      </c>
      <c r="E72" s="126">
        <v>0</v>
      </c>
      <c r="F72" s="129">
        <f>D72+E72</f>
        <v>0</v>
      </c>
      <c r="G72" s="126">
        <v>0</v>
      </c>
      <c r="H72" s="126">
        <f>F72+G72</f>
        <v>0</v>
      </c>
      <c r="I72" s="126">
        <v>0</v>
      </c>
      <c r="J72" s="129">
        <f>O72+P72</f>
        <v>0</v>
      </c>
      <c r="K72" s="126"/>
      <c r="L72" s="126"/>
      <c r="M72" s="129">
        <f>K72+L72</f>
        <v>0</v>
      </c>
      <c r="N72" s="126"/>
      <c r="O72" s="126">
        <f>N72+M72</f>
        <v>0</v>
      </c>
      <c r="P72" s="126"/>
      <c r="Q72" s="55">
        <f>IF(D72=0,0,D72/$D$31*100%)</f>
        <v>0</v>
      </c>
      <c r="R72" s="55">
        <f>IF(D72=0,0,D72/C72*100%)</f>
        <v>0</v>
      </c>
      <c r="S72" s="38"/>
      <c r="T72" s="50">
        <f>IF(K72=0,0,K72/$K$31*100%)</f>
        <v>0</v>
      </c>
      <c r="U72" s="55">
        <f>IF(K72=0,0,K72/J72)</f>
        <v>0</v>
      </c>
      <c r="V72" s="38"/>
      <c r="W72" s="50">
        <f>T72-Q72</f>
        <v>0</v>
      </c>
      <c r="X72" s="55">
        <f>U72-R72</f>
        <v>0</v>
      </c>
      <c r="Y72" s="38">
        <f>V72-S72</f>
        <v>0</v>
      </c>
    </row>
    <row r="73" spans="1:25" x14ac:dyDescent="0.25">
      <c r="A73" s="60">
        <v>2</v>
      </c>
      <c r="B73" s="49" t="s">
        <v>63</v>
      </c>
      <c r="C73" s="126">
        <f>H73+I73</f>
        <v>0</v>
      </c>
      <c r="D73" s="126">
        <v>0</v>
      </c>
      <c r="E73" s="126">
        <v>0</v>
      </c>
      <c r="F73" s="129">
        <f t="shared" ref="F73:F86" si="35">D73+E73</f>
        <v>0</v>
      </c>
      <c r="G73" s="126">
        <v>0</v>
      </c>
      <c r="H73" s="126">
        <f t="shared" ref="H73:H86" si="36">F73+G73</f>
        <v>0</v>
      </c>
      <c r="I73" s="126">
        <v>0</v>
      </c>
      <c r="J73" s="129">
        <f t="shared" ref="J73:J86" si="37">O73+P73</f>
        <v>0</v>
      </c>
      <c r="K73" s="126"/>
      <c r="L73" s="126"/>
      <c r="M73" s="129">
        <f t="shared" ref="M73:M86" si="38">K73+L73</f>
        <v>0</v>
      </c>
      <c r="N73" s="126"/>
      <c r="O73" s="126">
        <f t="shared" ref="O73:O86" si="39">N73+M73</f>
        <v>0</v>
      </c>
      <c r="P73" s="126"/>
      <c r="Q73" s="55">
        <f t="shared" ref="Q73:Q86" si="40">IF(D73=0,0,D73/$D$31*100%)</f>
        <v>0</v>
      </c>
      <c r="R73" s="55">
        <f t="shared" ref="R73:R86" si="41">IF(D73=0,0,D73/C73*100%)</f>
        <v>0</v>
      </c>
      <c r="S73" s="38"/>
      <c r="T73" s="50">
        <f t="shared" ref="T73:T86" si="42">IF(K73=0,0,K73/$K$31*100%)</f>
        <v>0</v>
      </c>
      <c r="U73" s="55">
        <f t="shared" ref="U73:U86" si="43">IF(K73=0,0,K73/J73)</f>
        <v>0</v>
      </c>
      <c r="V73" s="38"/>
      <c r="W73" s="50">
        <f t="shared" ref="W73:W86" si="44">T73-Q73</f>
        <v>0</v>
      </c>
      <c r="X73" s="55">
        <f t="shared" ref="X73:X86" si="45">U73-R73</f>
        <v>0</v>
      </c>
      <c r="Y73" s="38">
        <f t="shared" ref="Y73:Y86" si="46">V73-S73</f>
        <v>0</v>
      </c>
    </row>
    <row r="74" spans="1:25" x14ac:dyDescent="0.25">
      <c r="A74" s="60">
        <v>3</v>
      </c>
      <c r="B74" s="26" t="s">
        <v>133</v>
      </c>
      <c r="C74" s="126">
        <f t="shared" ref="C74:C86" si="47">H74+I74</f>
        <v>0</v>
      </c>
      <c r="D74" s="126">
        <v>0</v>
      </c>
      <c r="E74" s="126">
        <v>0</v>
      </c>
      <c r="F74" s="129">
        <f t="shared" si="35"/>
        <v>0</v>
      </c>
      <c r="G74" s="126">
        <v>0</v>
      </c>
      <c r="H74" s="126">
        <f t="shared" si="36"/>
        <v>0</v>
      </c>
      <c r="I74" s="126">
        <v>0</v>
      </c>
      <c r="J74" s="129">
        <f t="shared" si="37"/>
        <v>0</v>
      </c>
      <c r="K74" s="126"/>
      <c r="L74" s="126"/>
      <c r="M74" s="129">
        <f t="shared" si="38"/>
        <v>0</v>
      </c>
      <c r="N74" s="126"/>
      <c r="O74" s="126">
        <f t="shared" si="39"/>
        <v>0</v>
      </c>
      <c r="P74" s="126"/>
      <c r="Q74" s="55">
        <f t="shared" si="40"/>
        <v>0</v>
      </c>
      <c r="R74" s="55">
        <f t="shared" si="41"/>
        <v>0</v>
      </c>
      <c r="S74" s="38"/>
      <c r="T74" s="50">
        <f t="shared" si="42"/>
        <v>0</v>
      </c>
      <c r="U74" s="55">
        <f t="shared" si="43"/>
        <v>0</v>
      </c>
      <c r="V74" s="38"/>
      <c r="W74" s="50">
        <f t="shared" si="44"/>
        <v>0</v>
      </c>
      <c r="X74" s="55">
        <f t="shared" si="45"/>
        <v>0</v>
      </c>
      <c r="Y74" s="38">
        <f t="shared" si="46"/>
        <v>0</v>
      </c>
    </row>
    <row r="75" spans="1:25" x14ac:dyDescent="0.25">
      <c r="A75" s="60">
        <v>4</v>
      </c>
      <c r="B75" s="26" t="s">
        <v>127</v>
      </c>
      <c r="C75" s="126">
        <f t="shared" si="47"/>
        <v>0</v>
      </c>
      <c r="D75" s="126">
        <v>0</v>
      </c>
      <c r="E75" s="126">
        <v>0</v>
      </c>
      <c r="F75" s="129">
        <f t="shared" si="35"/>
        <v>0</v>
      </c>
      <c r="G75" s="126">
        <v>0</v>
      </c>
      <c r="H75" s="126">
        <f t="shared" si="36"/>
        <v>0</v>
      </c>
      <c r="I75" s="126">
        <v>0</v>
      </c>
      <c r="J75" s="129">
        <f t="shared" si="37"/>
        <v>0</v>
      </c>
      <c r="K75" s="126"/>
      <c r="L75" s="126"/>
      <c r="M75" s="129">
        <f t="shared" si="38"/>
        <v>0</v>
      </c>
      <c r="N75" s="126"/>
      <c r="O75" s="126">
        <f t="shared" si="39"/>
        <v>0</v>
      </c>
      <c r="P75" s="126"/>
      <c r="Q75" s="55">
        <f t="shared" si="40"/>
        <v>0</v>
      </c>
      <c r="R75" s="55">
        <f t="shared" si="41"/>
        <v>0</v>
      </c>
      <c r="S75" s="38"/>
      <c r="T75" s="50">
        <f t="shared" si="42"/>
        <v>0</v>
      </c>
      <c r="U75" s="55">
        <f t="shared" si="43"/>
        <v>0</v>
      </c>
      <c r="V75" s="38"/>
      <c r="W75" s="50">
        <f t="shared" si="44"/>
        <v>0</v>
      </c>
      <c r="X75" s="55">
        <f t="shared" si="45"/>
        <v>0</v>
      </c>
      <c r="Y75" s="38">
        <f t="shared" si="46"/>
        <v>0</v>
      </c>
    </row>
    <row r="76" spans="1:25" x14ac:dyDescent="0.25">
      <c r="A76" s="60">
        <v>5</v>
      </c>
      <c r="B76" s="49" t="s">
        <v>64</v>
      </c>
      <c r="C76" s="126">
        <f t="shared" si="47"/>
        <v>0</v>
      </c>
      <c r="D76" s="126">
        <v>0</v>
      </c>
      <c r="E76" s="126">
        <v>0</v>
      </c>
      <c r="F76" s="129">
        <f t="shared" si="35"/>
        <v>0</v>
      </c>
      <c r="G76" s="126">
        <v>0</v>
      </c>
      <c r="H76" s="126">
        <f t="shared" si="36"/>
        <v>0</v>
      </c>
      <c r="I76" s="126">
        <v>0</v>
      </c>
      <c r="J76" s="129">
        <f t="shared" si="37"/>
        <v>0</v>
      </c>
      <c r="K76" s="126"/>
      <c r="L76" s="126"/>
      <c r="M76" s="129">
        <f t="shared" si="38"/>
        <v>0</v>
      </c>
      <c r="N76" s="126"/>
      <c r="O76" s="126">
        <f t="shared" si="39"/>
        <v>0</v>
      </c>
      <c r="P76" s="126"/>
      <c r="Q76" s="55">
        <f t="shared" si="40"/>
        <v>0</v>
      </c>
      <c r="R76" s="55">
        <f t="shared" si="41"/>
        <v>0</v>
      </c>
      <c r="S76" s="38"/>
      <c r="T76" s="50">
        <f t="shared" si="42"/>
        <v>0</v>
      </c>
      <c r="U76" s="55">
        <f t="shared" si="43"/>
        <v>0</v>
      </c>
      <c r="V76" s="38"/>
      <c r="W76" s="50">
        <f t="shared" si="44"/>
        <v>0</v>
      </c>
      <c r="X76" s="55">
        <f t="shared" si="45"/>
        <v>0</v>
      </c>
      <c r="Y76" s="38">
        <f t="shared" si="46"/>
        <v>0</v>
      </c>
    </row>
    <row r="77" spans="1:25" x14ac:dyDescent="0.25">
      <c r="A77" s="60">
        <v>6</v>
      </c>
      <c r="B77" s="49" t="s">
        <v>65</v>
      </c>
      <c r="C77" s="126">
        <f t="shared" si="47"/>
        <v>0</v>
      </c>
      <c r="D77" s="126">
        <v>0</v>
      </c>
      <c r="E77" s="126">
        <v>0</v>
      </c>
      <c r="F77" s="129">
        <f t="shared" si="35"/>
        <v>0</v>
      </c>
      <c r="G77" s="126">
        <v>0</v>
      </c>
      <c r="H77" s="126">
        <f t="shared" si="36"/>
        <v>0</v>
      </c>
      <c r="I77" s="126">
        <v>0</v>
      </c>
      <c r="J77" s="129">
        <f t="shared" si="37"/>
        <v>0</v>
      </c>
      <c r="K77" s="126"/>
      <c r="L77" s="126"/>
      <c r="M77" s="129">
        <f t="shared" si="38"/>
        <v>0</v>
      </c>
      <c r="N77" s="126"/>
      <c r="O77" s="126">
        <f t="shared" si="39"/>
        <v>0</v>
      </c>
      <c r="P77" s="126"/>
      <c r="Q77" s="55">
        <f t="shared" si="40"/>
        <v>0</v>
      </c>
      <c r="R77" s="55">
        <f t="shared" si="41"/>
        <v>0</v>
      </c>
      <c r="S77" s="38"/>
      <c r="T77" s="50">
        <f t="shared" si="42"/>
        <v>0</v>
      </c>
      <c r="U77" s="55">
        <f t="shared" si="43"/>
        <v>0</v>
      </c>
      <c r="V77" s="38"/>
      <c r="W77" s="50">
        <f t="shared" si="44"/>
        <v>0</v>
      </c>
      <c r="X77" s="55">
        <f t="shared" si="45"/>
        <v>0</v>
      </c>
      <c r="Y77" s="38">
        <f t="shared" si="46"/>
        <v>0</v>
      </c>
    </row>
    <row r="78" spans="1:25" x14ac:dyDescent="0.25">
      <c r="A78" s="60">
        <v>7</v>
      </c>
      <c r="B78" s="49" t="s">
        <v>66</v>
      </c>
      <c r="C78" s="126">
        <f>H78+I78</f>
        <v>490</v>
      </c>
      <c r="D78" s="126">
        <v>0</v>
      </c>
      <c r="E78" s="126">
        <v>0</v>
      </c>
      <c r="F78" s="129">
        <f t="shared" si="35"/>
        <v>0</v>
      </c>
      <c r="G78" s="126">
        <v>490</v>
      </c>
      <c r="H78" s="126">
        <f t="shared" si="36"/>
        <v>490</v>
      </c>
      <c r="I78" s="126">
        <v>0</v>
      </c>
      <c r="J78" s="129">
        <f>O78+P78</f>
        <v>414</v>
      </c>
      <c r="K78" s="126"/>
      <c r="L78" s="126"/>
      <c r="M78" s="129">
        <f t="shared" si="38"/>
        <v>0</v>
      </c>
      <c r="N78" s="126">
        <v>414</v>
      </c>
      <c r="O78" s="126">
        <f t="shared" si="39"/>
        <v>414</v>
      </c>
      <c r="P78" s="126"/>
      <c r="Q78" s="55">
        <f t="shared" si="40"/>
        <v>0</v>
      </c>
      <c r="R78" s="55">
        <f t="shared" si="41"/>
        <v>0</v>
      </c>
      <c r="S78" s="38">
        <v>1</v>
      </c>
      <c r="T78" s="50">
        <f t="shared" si="42"/>
        <v>0</v>
      </c>
      <c r="U78" s="55">
        <f t="shared" si="43"/>
        <v>0</v>
      </c>
      <c r="V78" s="38">
        <v>1</v>
      </c>
      <c r="W78" s="50">
        <f t="shared" si="44"/>
        <v>0</v>
      </c>
      <c r="X78" s="55">
        <f t="shared" si="45"/>
        <v>0</v>
      </c>
      <c r="Y78" s="38">
        <f t="shared" si="46"/>
        <v>0</v>
      </c>
    </row>
    <row r="79" spans="1:25" x14ac:dyDescent="0.25">
      <c r="A79" s="60">
        <v>8</v>
      </c>
      <c r="B79" s="49" t="s">
        <v>67</v>
      </c>
      <c r="C79" s="126">
        <f t="shared" si="47"/>
        <v>0</v>
      </c>
      <c r="D79" s="126">
        <v>0</v>
      </c>
      <c r="E79" s="126">
        <v>0</v>
      </c>
      <c r="F79" s="129">
        <f t="shared" si="35"/>
        <v>0</v>
      </c>
      <c r="G79" s="126">
        <v>0</v>
      </c>
      <c r="H79" s="126">
        <f t="shared" si="36"/>
        <v>0</v>
      </c>
      <c r="I79" s="126">
        <v>0</v>
      </c>
      <c r="J79" s="129">
        <f t="shared" si="37"/>
        <v>0</v>
      </c>
      <c r="K79" s="126"/>
      <c r="L79" s="126"/>
      <c r="M79" s="129">
        <f t="shared" si="38"/>
        <v>0</v>
      </c>
      <c r="N79" s="126"/>
      <c r="O79" s="126">
        <f t="shared" si="39"/>
        <v>0</v>
      </c>
      <c r="P79" s="126"/>
      <c r="Q79" s="55">
        <f t="shared" si="40"/>
        <v>0</v>
      </c>
      <c r="R79" s="55">
        <f t="shared" si="41"/>
        <v>0</v>
      </c>
      <c r="S79" s="38"/>
      <c r="T79" s="50">
        <f t="shared" si="42"/>
        <v>0</v>
      </c>
      <c r="U79" s="55">
        <f t="shared" si="43"/>
        <v>0</v>
      </c>
      <c r="V79" s="38"/>
      <c r="W79" s="50">
        <f t="shared" si="44"/>
        <v>0</v>
      </c>
      <c r="X79" s="55">
        <f t="shared" si="45"/>
        <v>0</v>
      </c>
      <c r="Y79" s="38">
        <f t="shared" si="46"/>
        <v>0</v>
      </c>
    </row>
    <row r="80" spans="1:25" x14ac:dyDescent="0.25">
      <c r="A80" s="60">
        <v>9</v>
      </c>
      <c r="B80" s="49" t="s">
        <v>68</v>
      </c>
      <c r="C80" s="126">
        <f t="shared" si="47"/>
        <v>0</v>
      </c>
      <c r="D80" s="126">
        <v>0</v>
      </c>
      <c r="E80" s="126">
        <v>0</v>
      </c>
      <c r="F80" s="129">
        <f t="shared" si="35"/>
        <v>0</v>
      </c>
      <c r="G80" s="126">
        <v>0</v>
      </c>
      <c r="H80" s="126">
        <f t="shared" si="36"/>
        <v>0</v>
      </c>
      <c r="I80" s="126">
        <v>0</v>
      </c>
      <c r="J80" s="129">
        <f t="shared" si="37"/>
        <v>0</v>
      </c>
      <c r="K80" s="126"/>
      <c r="L80" s="126"/>
      <c r="M80" s="129">
        <f t="shared" si="38"/>
        <v>0</v>
      </c>
      <c r="N80" s="126"/>
      <c r="O80" s="126">
        <f t="shared" si="39"/>
        <v>0</v>
      </c>
      <c r="P80" s="126"/>
      <c r="Q80" s="55">
        <f t="shared" si="40"/>
        <v>0</v>
      </c>
      <c r="R80" s="55">
        <f t="shared" si="41"/>
        <v>0</v>
      </c>
      <c r="S80" s="38"/>
      <c r="T80" s="50">
        <f t="shared" si="42"/>
        <v>0</v>
      </c>
      <c r="U80" s="55">
        <f t="shared" si="43"/>
        <v>0</v>
      </c>
      <c r="V80" s="38"/>
      <c r="W80" s="50">
        <f t="shared" si="44"/>
        <v>0</v>
      </c>
      <c r="X80" s="55">
        <f t="shared" si="45"/>
        <v>0</v>
      </c>
      <c r="Y80" s="38">
        <f t="shared" si="46"/>
        <v>0</v>
      </c>
    </row>
    <row r="81" spans="1:25" x14ac:dyDescent="0.25">
      <c r="A81" s="60">
        <v>10</v>
      </c>
      <c r="B81" s="26" t="s">
        <v>69</v>
      </c>
      <c r="C81" s="126">
        <f t="shared" si="47"/>
        <v>0</v>
      </c>
      <c r="D81" s="126">
        <v>0</v>
      </c>
      <c r="E81" s="126">
        <v>0</v>
      </c>
      <c r="F81" s="129">
        <f t="shared" si="35"/>
        <v>0</v>
      </c>
      <c r="G81" s="126">
        <v>0</v>
      </c>
      <c r="H81" s="126">
        <f t="shared" si="36"/>
        <v>0</v>
      </c>
      <c r="I81" s="126">
        <v>0</v>
      </c>
      <c r="J81" s="129">
        <f t="shared" si="37"/>
        <v>0</v>
      </c>
      <c r="K81" s="126"/>
      <c r="L81" s="126"/>
      <c r="M81" s="129">
        <f t="shared" si="38"/>
        <v>0</v>
      </c>
      <c r="N81" s="126"/>
      <c r="O81" s="126">
        <f t="shared" si="39"/>
        <v>0</v>
      </c>
      <c r="P81" s="126"/>
      <c r="Q81" s="55">
        <f t="shared" si="40"/>
        <v>0</v>
      </c>
      <c r="R81" s="55">
        <f t="shared" si="41"/>
        <v>0</v>
      </c>
      <c r="S81" s="38"/>
      <c r="T81" s="50">
        <f t="shared" si="42"/>
        <v>0</v>
      </c>
      <c r="U81" s="55">
        <f t="shared" si="43"/>
        <v>0</v>
      </c>
      <c r="V81" s="38"/>
      <c r="W81" s="50">
        <f t="shared" si="44"/>
        <v>0</v>
      </c>
      <c r="X81" s="55">
        <f t="shared" si="45"/>
        <v>0</v>
      </c>
      <c r="Y81" s="38">
        <f t="shared" si="46"/>
        <v>0</v>
      </c>
    </row>
    <row r="82" spans="1:25" x14ac:dyDescent="0.25">
      <c r="A82" s="60">
        <v>11</v>
      </c>
      <c r="B82" s="26" t="s">
        <v>128</v>
      </c>
      <c r="C82" s="126">
        <f t="shared" si="47"/>
        <v>0</v>
      </c>
      <c r="D82" s="126">
        <v>0</v>
      </c>
      <c r="E82" s="126">
        <v>0</v>
      </c>
      <c r="F82" s="129">
        <f t="shared" si="35"/>
        <v>0</v>
      </c>
      <c r="G82" s="126">
        <v>0</v>
      </c>
      <c r="H82" s="126">
        <f t="shared" si="36"/>
        <v>0</v>
      </c>
      <c r="I82" s="126">
        <v>0</v>
      </c>
      <c r="J82" s="129">
        <f t="shared" si="37"/>
        <v>0</v>
      </c>
      <c r="K82" s="126"/>
      <c r="L82" s="126"/>
      <c r="M82" s="129">
        <f t="shared" si="38"/>
        <v>0</v>
      </c>
      <c r="N82" s="126"/>
      <c r="O82" s="126">
        <f t="shared" si="39"/>
        <v>0</v>
      </c>
      <c r="P82" s="126"/>
      <c r="Q82" s="55">
        <f t="shared" si="40"/>
        <v>0</v>
      </c>
      <c r="R82" s="55">
        <f t="shared" si="41"/>
        <v>0</v>
      </c>
      <c r="S82" s="38"/>
      <c r="T82" s="50">
        <f t="shared" si="42"/>
        <v>0</v>
      </c>
      <c r="U82" s="55">
        <f t="shared" si="43"/>
        <v>0</v>
      </c>
      <c r="V82" s="38"/>
      <c r="W82" s="50">
        <f t="shared" si="44"/>
        <v>0</v>
      </c>
      <c r="X82" s="55">
        <f t="shared" si="45"/>
        <v>0</v>
      </c>
      <c r="Y82" s="38">
        <f t="shared" si="46"/>
        <v>0</v>
      </c>
    </row>
    <row r="83" spans="1:25" x14ac:dyDescent="0.25">
      <c r="A83" s="60">
        <v>12</v>
      </c>
      <c r="B83" s="26" t="s">
        <v>129</v>
      </c>
      <c r="C83" s="126">
        <f>H83+I83</f>
        <v>0</v>
      </c>
      <c r="D83" s="126">
        <v>0</v>
      </c>
      <c r="E83" s="126">
        <v>0</v>
      </c>
      <c r="F83" s="129">
        <f t="shared" si="35"/>
        <v>0</v>
      </c>
      <c r="G83" s="126">
        <v>0</v>
      </c>
      <c r="H83" s="126">
        <f t="shared" si="36"/>
        <v>0</v>
      </c>
      <c r="I83" s="126">
        <v>0</v>
      </c>
      <c r="J83" s="129">
        <f>O83+P83</f>
        <v>0</v>
      </c>
      <c r="K83" s="126"/>
      <c r="L83" s="126"/>
      <c r="M83" s="129">
        <f t="shared" si="38"/>
        <v>0</v>
      </c>
      <c r="N83" s="126"/>
      <c r="O83" s="126">
        <f t="shared" si="39"/>
        <v>0</v>
      </c>
      <c r="P83" s="126"/>
      <c r="Q83" s="55">
        <f t="shared" si="40"/>
        <v>0</v>
      </c>
      <c r="R83" s="55">
        <f t="shared" si="41"/>
        <v>0</v>
      </c>
      <c r="S83" s="38"/>
      <c r="T83" s="50">
        <f t="shared" si="42"/>
        <v>0</v>
      </c>
      <c r="U83" s="55">
        <f t="shared" si="43"/>
        <v>0</v>
      </c>
      <c r="V83" s="38"/>
      <c r="W83" s="50">
        <f t="shared" si="44"/>
        <v>0</v>
      </c>
      <c r="X83" s="55">
        <f t="shared" si="45"/>
        <v>0</v>
      </c>
      <c r="Y83" s="38">
        <f t="shared" si="46"/>
        <v>0</v>
      </c>
    </row>
    <row r="84" spans="1:25" x14ac:dyDescent="0.25">
      <c r="A84" s="60">
        <v>13</v>
      </c>
      <c r="B84" s="26" t="s">
        <v>130</v>
      </c>
      <c r="C84" s="126">
        <f>H84+I84</f>
        <v>259.60000000000002</v>
      </c>
      <c r="D84" s="126">
        <v>159.80000000000001</v>
      </c>
      <c r="E84" s="126">
        <v>0</v>
      </c>
      <c r="F84" s="129">
        <f>D84+E84</f>
        <v>159.80000000000001</v>
      </c>
      <c r="G84" s="126">
        <v>99.8</v>
      </c>
      <c r="H84" s="126">
        <f t="shared" si="36"/>
        <v>259.60000000000002</v>
      </c>
      <c r="I84" s="137">
        <v>0</v>
      </c>
      <c r="J84" s="129">
        <f>O84+P84</f>
        <v>119.95</v>
      </c>
      <c r="K84" s="126">
        <v>119.95</v>
      </c>
      <c r="L84" s="126"/>
      <c r="M84" s="129">
        <f t="shared" si="38"/>
        <v>119.95</v>
      </c>
      <c r="N84" s="126"/>
      <c r="O84" s="126">
        <f t="shared" si="39"/>
        <v>119.95</v>
      </c>
      <c r="P84" s="126"/>
      <c r="Q84" s="55">
        <f t="shared" si="40"/>
        <v>0.02</v>
      </c>
      <c r="R84" s="55">
        <f t="shared" si="41"/>
        <v>0.62</v>
      </c>
      <c r="S84" s="38">
        <v>4</v>
      </c>
      <c r="T84" s="50">
        <f t="shared" si="42"/>
        <v>0.02</v>
      </c>
      <c r="U84" s="55">
        <f t="shared" si="43"/>
        <v>1</v>
      </c>
      <c r="V84" s="38">
        <v>4</v>
      </c>
      <c r="W84" s="50">
        <f t="shared" si="44"/>
        <v>0</v>
      </c>
      <c r="X84" s="55">
        <f t="shared" si="45"/>
        <v>0.38</v>
      </c>
      <c r="Y84" s="38">
        <f t="shared" si="46"/>
        <v>0</v>
      </c>
    </row>
    <row r="85" spans="1:25" x14ac:dyDescent="0.25">
      <c r="A85" s="60">
        <v>14</v>
      </c>
      <c r="B85" s="26" t="s">
        <v>131</v>
      </c>
      <c r="C85" s="126">
        <f t="shared" si="47"/>
        <v>0</v>
      </c>
      <c r="D85" s="126">
        <v>0</v>
      </c>
      <c r="E85" s="126">
        <v>0</v>
      </c>
      <c r="F85" s="129">
        <f t="shared" si="35"/>
        <v>0</v>
      </c>
      <c r="G85" s="126">
        <v>0</v>
      </c>
      <c r="H85" s="126">
        <f t="shared" si="36"/>
        <v>0</v>
      </c>
      <c r="I85" s="126">
        <v>0</v>
      </c>
      <c r="J85" s="129">
        <f t="shared" si="37"/>
        <v>0</v>
      </c>
      <c r="K85" s="126"/>
      <c r="L85" s="126"/>
      <c r="M85" s="129">
        <f t="shared" si="38"/>
        <v>0</v>
      </c>
      <c r="N85" s="126"/>
      <c r="O85" s="126">
        <f t="shared" si="39"/>
        <v>0</v>
      </c>
      <c r="P85" s="126"/>
      <c r="Q85" s="55">
        <f t="shared" si="40"/>
        <v>0</v>
      </c>
      <c r="R85" s="55">
        <f t="shared" si="41"/>
        <v>0</v>
      </c>
      <c r="S85" s="38"/>
      <c r="T85" s="50">
        <f t="shared" si="42"/>
        <v>0</v>
      </c>
      <c r="U85" s="55">
        <f t="shared" si="43"/>
        <v>0</v>
      </c>
      <c r="V85" s="38"/>
      <c r="W85" s="50">
        <f t="shared" si="44"/>
        <v>0</v>
      </c>
      <c r="X85" s="55">
        <f t="shared" si="45"/>
        <v>0</v>
      </c>
      <c r="Y85" s="38">
        <f t="shared" si="46"/>
        <v>0</v>
      </c>
    </row>
    <row r="86" spans="1:25" ht="45.75" thickBot="1" x14ac:dyDescent="0.3">
      <c r="A86" s="60">
        <v>15</v>
      </c>
      <c r="B86" s="27" t="s">
        <v>132</v>
      </c>
      <c r="C86" s="126">
        <f t="shared" si="47"/>
        <v>0</v>
      </c>
      <c r="D86" s="126">
        <v>0</v>
      </c>
      <c r="E86" s="126">
        <v>0</v>
      </c>
      <c r="F86" s="129">
        <f t="shared" si="35"/>
        <v>0</v>
      </c>
      <c r="G86" s="126">
        <v>0</v>
      </c>
      <c r="H86" s="126">
        <f t="shared" si="36"/>
        <v>0</v>
      </c>
      <c r="I86" s="126">
        <v>0</v>
      </c>
      <c r="J86" s="129">
        <f t="shared" si="37"/>
        <v>0</v>
      </c>
      <c r="K86" s="126"/>
      <c r="L86" s="126"/>
      <c r="M86" s="129">
        <f t="shared" si="38"/>
        <v>0</v>
      </c>
      <c r="N86" s="141"/>
      <c r="O86" s="126">
        <f t="shared" si="39"/>
        <v>0</v>
      </c>
      <c r="P86" s="141"/>
      <c r="Q86" s="55">
        <f t="shared" si="40"/>
        <v>0</v>
      </c>
      <c r="R86" s="55">
        <f t="shared" si="41"/>
        <v>0</v>
      </c>
      <c r="S86" s="51"/>
      <c r="T86" s="50">
        <f t="shared" si="42"/>
        <v>0</v>
      </c>
      <c r="U86" s="55">
        <f t="shared" si="43"/>
        <v>0</v>
      </c>
      <c r="V86" s="38"/>
      <c r="W86" s="50">
        <f t="shared" si="44"/>
        <v>0</v>
      </c>
      <c r="X86" s="55">
        <f t="shared" si="45"/>
        <v>0</v>
      </c>
      <c r="Y86" s="38">
        <f t="shared" si="46"/>
        <v>0</v>
      </c>
    </row>
    <row r="87" spans="1:25" ht="15.75" thickBot="1" x14ac:dyDescent="0.3">
      <c r="A87" s="61"/>
      <c r="B87" s="29" t="s">
        <v>70</v>
      </c>
      <c r="C87" s="123">
        <f>SUM(C72:C86)</f>
        <v>749.6</v>
      </c>
      <c r="D87" s="123">
        <f t="shared" ref="D87:O87" si="48">SUM(D72:D86)</f>
        <v>159.80000000000001</v>
      </c>
      <c r="E87" s="123">
        <f t="shared" si="48"/>
        <v>0</v>
      </c>
      <c r="F87" s="123">
        <f t="shared" si="48"/>
        <v>159.80000000000001</v>
      </c>
      <c r="G87" s="123">
        <f t="shared" si="48"/>
        <v>589.79999999999995</v>
      </c>
      <c r="H87" s="123">
        <f t="shared" si="48"/>
        <v>749.6</v>
      </c>
      <c r="I87" s="123">
        <f t="shared" si="48"/>
        <v>0</v>
      </c>
      <c r="J87" s="123">
        <f>SUM(J72:J86)</f>
        <v>533.95000000000005</v>
      </c>
      <c r="K87" s="123">
        <f t="shared" si="48"/>
        <v>119.95</v>
      </c>
      <c r="L87" s="123">
        <f t="shared" si="48"/>
        <v>0</v>
      </c>
      <c r="M87" s="123">
        <f t="shared" si="48"/>
        <v>119.95</v>
      </c>
      <c r="N87" s="123">
        <f t="shared" si="48"/>
        <v>414</v>
      </c>
      <c r="O87" s="123">
        <f t="shared" si="48"/>
        <v>533.95000000000005</v>
      </c>
      <c r="P87" s="123">
        <v>0</v>
      </c>
      <c r="Q87" s="80" t="s">
        <v>152</v>
      </c>
      <c r="R87" s="80" t="s">
        <v>152</v>
      </c>
      <c r="S87" s="78">
        <f>SUM(S72:S86)</f>
        <v>5</v>
      </c>
      <c r="T87" s="80">
        <f>SUM(T72:T86)</f>
        <v>0.02</v>
      </c>
      <c r="U87" s="80" t="s">
        <v>152</v>
      </c>
      <c r="V87" s="43">
        <f>SUM(V72:V86)</f>
        <v>5</v>
      </c>
      <c r="W87" s="80" t="s">
        <v>152</v>
      </c>
      <c r="X87" s="80" t="s">
        <v>152</v>
      </c>
      <c r="Y87" s="43">
        <f>SUM(Y72:Y86)</f>
        <v>0</v>
      </c>
    </row>
    <row r="88" spans="1:25" ht="15.75" thickBot="1" x14ac:dyDescent="0.3">
      <c r="A88" s="61"/>
      <c r="B88" s="29" t="s">
        <v>71</v>
      </c>
      <c r="C88" s="123"/>
      <c r="D88" s="123"/>
      <c r="E88" s="123"/>
      <c r="F88" s="123"/>
      <c r="G88" s="123"/>
      <c r="H88" s="123"/>
      <c r="I88" s="123"/>
      <c r="J88" s="123"/>
      <c r="K88" s="123"/>
      <c r="L88" s="123"/>
      <c r="M88" s="123"/>
      <c r="N88" s="123"/>
      <c r="O88" s="123"/>
      <c r="P88" s="123"/>
      <c r="Q88" s="78"/>
      <c r="R88" s="78"/>
      <c r="S88" s="78"/>
      <c r="T88" s="78"/>
      <c r="U88" s="78"/>
      <c r="V88" s="41"/>
      <c r="W88" s="80"/>
      <c r="X88" s="45"/>
      <c r="Y88" s="41"/>
    </row>
    <row r="89" spans="1:25" ht="30" x14ac:dyDescent="0.25">
      <c r="A89" s="60">
        <v>16</v>
      </c>
      <c r="B89" s="30" t="s">
        <v>72</v>
      </c>
      <c r="C89" s="129">
        <f>C72+C76+C78</f>
        <v>490</v>
      </c>
      <c r="D89" s="129">
        <f t="shared" ref="D89:P89" si="49">D72+D76+D78</f>
        <v>0</v>
      </c>
      <c r="E89" s="129">
        <f t="shared" si="49"/>
        <v>0</v>
      </c>
      <c r="F89" s="129">
        <f t="shared" si="49"/>
        <v>0</v>
      </c>
      <c r="G89" s="129">
        <f t="shared" si="49"/>
        <v>490</v>
      </c>
      <c r="H89" s="129">
        <f t="shared" si="49"/>
        <v>490</v>
      </c>
      <c r="I89" s="129">
        <f t="shared" si="49"/>
        <v>0</v>
      </c>
      <c r="J89" s="129">
        <f t="shared" si="49"/>
        <v>414</v>
      </c>
      <c r="K89" s="129">
        <f t="shared" si="49"/>
        <v>0</v>
      </c>
      <c r="L89" s="129">
        <f t="shared" si="49"/>
        <v>0</v>
      </c>
      <c r="M89" s="129">
        <f t="shared" si="49"/>
        <v>0</v>
      </c>
      <c r="N89" s="129">
        <f t="shared" si="49"/>
        <v>414</v>
      </c>
      <c r="O89" s="129">
        <f t="shared" si="49"/>
        <v>414</v>
      </c>
      <c r="P89" s="129">
        <f t="shared" si="49"/>
        <v>0</v>
      </c>
      <c r="Q89" s="55">
        <f>IF($D$87=0,0,D89/$D$87)</f>
        <v>0</v>
      </c>
      <c r="R89" s="55">
        <f>IF(C89=0,0,D89/C89)</f>
        <v>0</v>
      </c>
      <c r="S89" s="46">
        <f>S72+S76+S78</f>
        <v>1</v>
      </c>
      <c r="T89" s="55">
        <f>IF(K87=0,0,K89/K87)</f>
        <v>0</v>
      </c>
      <c r="U89" s="55">
        <f>IF(M89=0,0,M89/C89)</f>
        <v>0</v>
      </c>
      <c r="V89" s="46">
        <f>V87-V85-V84</f>
        <v>1</v>
      </c>
      <c r="W89" s="84">
        <f t="shared" ref="W89:Y91" si="50">T89-Q89</f>
        <v>0</v>
      </c>
      <c r="X89" s="84">
        <f t="shared" si="50"/>
        <v>0</v>
      </c>
      <c r="Y89" s="39">
        <f t="shared" si="50"/>
        <v>0</v>
      </c>
    </row>
    <row r="90" spans="1:25" ht="60" x14ac:dyDescent="0.25">
      <c r="A90" s="60">
        <v>17</v>
      </c>
      <c r="B90" s="30" t="s">
        <v>165</v>
      </c>
      <c r="C90" s="129">
        <f>C87</f>
        <v>749.6</v>
      </c>
      <c r="D90" s="129">
        <f t="shared" ref="D90:N90" si="51">D87</f>
        <v>159.80000000000001</v>
      </c>
      <c r="E90" s="129">
        <f t="shared" si="51"/>
        <v>0</v>
      </c>
      <c r="F90" s="129">
        <f t="shared" si="51"/>
        <v>159.80000000000001</v>
      </c>
      <c r="G90" s="129">
        <f t="shared" si="51"/>
        <v>589.79999999999995</v>
      </c>
      <c r="H90" s="129">
        <f t="shared" si="51"/>
        <v>749.6</v>
      </c>
      <c r="I90" s="129">
        <f t="shared" si="51"/>
        <v>0</v>
      </c>
      <c r="J90" s="129">
        <f t="shared" si="51"/>
        <v>533.95000000000005</v>
      </c>
      <c r="K90" s="129">
        <f t="shared" si="51"/>
        <v>119.95</v>
      </c>
      <c r="L90" s="129">
        <f t="shared" si="51"/>
        <v>0</v>
      </c>
      <c r="M90" s="129">
        <f t="shared" si="51"/>
        <v>119.95</v>
      </c>
      <c r="N90" s="129">
        <f t="shared" si="51"/>
        <v>414</v>
      </c>
      <c r="O90" s="129">
        <f>O87</f>
        <v>533.95000000000005</v>
      </c>
      <c r="P90" s="129">
        <f>P87</f>
        <v>0</v>
      </c>
      <c r="Q90" s="55">
        <f>IF($D$87=0,0,D90/$D$87)</f>
        <v>1</v>
      </c>
      <c r="R90" s="55">
        <f>IF(C90=0,0,D90/C90)</f>
        <v>0.21</v>
      </c>
      <c r="S90" s="38">
        <f>S87</f>
        <v>5</v>
      </c>
      <c r="T90" s="55">
        <f>IF(K87=0,0,K90/K87)</f>
        <v>1</v>
      </c>
      <c r="U90" s="55">
        <f>IF(M90=0,0,M90/C90)</f>
        <v>0.16</v>
      </c>
      <c r="V90" s="38">
        <f>V87</f>
        <v>5</v>
      </c>
      <c r="W90" s="84">
        <f t="shared" si="50"/>
        <v>0</v>
      </c>
      <c r="X90" s="84">
        <f t="shared" si="50"/>
        <v>-0.05</v>
      </c>
      <c r="Y90" s="39">
        <f t="shared" si="50"/>
        <v>0</v>
      </c>
    </row>
    <row r="91" spans="1:25" ht="15.75" thickBot="1" x14ac:dyDescent="0.3">
      <c r="A91" s="60">
        <v>18</v>
      </c>
      <c r="B91" s="30" t="s">
        <v>74</v>
      </c>
      <c r="C91" s="129">
        <f>C72+C76+C78+C86</f>
        <v>490</v>
      </c>
      <c r="D91" s="129">
        <f t="shared" ref="D91:P91" si="52">D72+D76+D78+D86</f>
        <v>0</v>
      </c>
      <c r="E91" s="129">
        <f t="shared" si="52"/>
        <v>0</v>
      </c>
      <c r="F91" s="129">
        <f t="shared" si="52"/>
        <v>0</v>
      </c>
      <c r="G91" s="129">
        <f t="shared" si="52"/>
        <v>490</v>
      </c>
      <c r="H91" s="129">
        <f t="shared" si="52"/>
        <v>490</v>
      </c>
      <c r="I91" s="129">
        <f t="shared" si="52"/>
        <v>0</v>
      </c>
      <c r="J91" s="129">
        <f t="shared" si="52"/>
        <v>414</v>
      </c>
      <c r="K91" s="129">
        <f t="shared" si="52"/>
        <v>0</v>
      </c>
      <c r="L91" s="129">
        <f t="shared" si="52"/>
        <v>0</v>
      </c>
      <c r="M91" s="129">
        <f t="shared" si="52"/>
        <v>0</v>
      </c>
      <c r="N91" s="129">
        <f t="shared" si="52"/>
        <v>414</v>
      </c>
      <c r="O91" s="129">
        <f t="shared" si="52"/>
        <v>414</v>
      </c>
      <c r="P91" s="129">
        <f t="shared" si="52"/>
        <v>0</v>
      </c>
      <c r="Q91" s="55">
        <f>IF($D$87=0,0,D91/$D$87)</f>
        <v>0</v>
      </c>
      <c r="R91" s="55">
        <f>IF(C91=0,0,D91/C91)</f>
        <v>0</v>
      </c>
      <c r="S91" s="46">
        <f>S89</f>
        <v>1</v>
      </c>
      <c r="T91" s="55">
        <f>IF(J87=0,0,K91/J87)</f>
        <v>0</v>
      </c>
      <c r="U91" s="55">
        <f>IF(M91=0,0,M91/C91)</f>
        <v>0</v>
      </c>
      <c r="V91" s="46">
        <f>V89</f>
        <v>1</v>
      </c>
      <c r="W91" s="84">
        <f t="shared" si="50"/>
        <v>0</v>
      </c>
      <c r="X91" s="84">
        <f t="shared" si="50"/>
        <v>0</v>
      </c>
      <c r="Y91" s="39">
        <f t="shared" si="50"/>
        <v>0</v>
      </c>
    </row>
    <row r="92" spans="1:25" ht="15.75" thickBot="1" x14ac:dyDescent="0.3">
      <c r="A92" s="34"/>
      <c r="B92" s="34"/>
      <c r="C92" s="140"/>
      <c r="D92" s="140"/>
      <c r="E92" s="140"/>
      <c r="F92" s="140"/>
      <c r="G92" s="140"/>
      <c r="H92" s="140"/>
      <c r="I92" s="140"/>
      <c r="J92" s="140"/>
      <c r="K92" s="140"/>
      <c r="L92" s="140"/>
      <c r="M92" s="140"/>
      <c r="N92" s="140"/>
      <c r="O92" s="140"/>
      <c r="P92" s="140"/>
      <c r="Q92" s="34"/>
      <c r="R92" s="34"/>
      <c r="S92" s="34"/>
      <c r="T92" s="34"/>
      <c r="U92" s="34"/>
      <c r="V92" s="34"/>
      <c r="W92" s="34"/>
      <c r="X92" s="34"/>
      <c r="Y92" s="34"/>
    </row>
    <row r="93" spans="1:25" ht="19.5" hidden="1" thickBot="1" x14ac:dyDescent="0.35">
      <c r="A93" s="35" t="s">
        <v>148</v>
      </c>
      <c r="B93" s="77" t="s">
        <v>149</v>
      </c>
      <c r="C93" s="132"/>
      <c r="D93" s="132"/>
      <c r="E93" s="132"/>
      <c r="F93" s="132"/>
      <c r="G93" s="132"/>
      <c r="H93" s="132"/>
      <c r="I93" s="132"/>
      <c r="J93" s="132"/>
      <c r="K93" s="132"/>
      <c r="L93" s="132"/>
      <c r="M93" s="132"/>
      <c r="N93" s="132"/>
      <c r="O93" s="132"/>
      <c r="P93" s="132"/>
      <c r="Q93" s="31"/>
      <c r="R93" s="31"/>
      <c r="S93" s="31"/>
      <c r="T93" s="31"/>
      <c r="U93" s="31"/>
      <c r="V93" s="31"/>
      <c r="W93" s="31"/>
      <c r="X93" s="31"/>
      <c r="Y93" s="32"/>
    </row>
    <row r="94" spans="1:25" ht="15.75" hidden="1" thickBot="1" x14ac:dyDescent="0.3">
      <c r="A94" s="340" t="s">
        <v>44</v>
      </c>
      <c r="B94" s="340" t="s">
        <v>45</v>
      </c>
      <c r="C94" s="342" t="str">
        <f>C69</f>
        <v xml:space="preserve"> 2018г. План</v>
      </c>
      <c r="D94" s="334" t="s">
        <v>46</v>
      </c>
      <c r="E94" s="335"/>
      <c r="F94" s="335"/>
      <c r="G94" s="335"/>
      <c r="H94" s="335"/>
      <c r="I94" s="336"/>
      <c r="J94" s="342" t="str">
        <f>J69</f>
        <v xml:space="preserve"> 2018г. Факт</v>
      </c>
      <c r="K94" s="334" t="s">
        <v>46</v>
      </c>
      <c r="L94" s="335"/>
      <c r="M94" s="335"/>
      <c r="N94" s="335"/>
      <c r="O94" s="335"/>
      <c r="P94" s="336"/>
      <c r="Q94" s="337" t="s">
        <v>47</v>
      </c>
      <c r="R94" s="338"/>
      <c r="S94" s="339"/>
      <c r="T94" s="337" t="s">
        <v>48</v>
      </c>
      <c r="U94" s="338"/>
      <c r="V94" s="339"/>
      <c r="W94" s="337" t="s">
        <v>49</v>
      </c>
      <c r="X94" s="338"/>
      <c r="Y94" s="339"/>
    </row>
    <row r="95" spans="1:25" ht="53.25" hidden="1" thickBot="1" x14ac:dyDescent="0.3">
      <c r="A95" s="341"/>
      <c r="B95" s="341"/>
      <c r="C95" s="343"/>
      <c r="D95" s="133" t="s">
        <v>50</v>
      </c>
      <c r="E95" s="133" t="s">
        <v>51</v>
      </c>
      <c r="F95" s="133" t="s">
        <v>52</v>
      </c>
      <c r="G95" s="133" t="s">
        <v>53</v>
      </c>
      <c r="H95" s="133" t="s">
        <v>54</v>
      </c>
      <c r="I95" s="133" t="s">
        <v>55</v>
      </c>
      <c r="J95" s="343"/>
      <c r="K95" s="133" t="s">
        <v>50</v>
      </c>
      <c r="L95" s="133" t="s">
        <v>51</v>
      </c>
      <c r="M95" s="133" t="s">
        <v>52</v>
      </c>
      <c r="N95" s="133" t="s">
        <v>53</v>
      </c>
      <c r="O95" s="133" t="s">
        <v>54</v>
      </c>
      <c r="P95" s="133" t="s">
        <v>55</v>
      </c>
      <c r="Q95" s="14" t="s">
        <v>56</v>
      </c>
      <c r="R95" s="14" t="s">
        <v>57</v>
      </c>
      <c r="S95" s="14" t="s">
        <v>58</v>
      </c>
      <c r="T95" s="14" t="s">
        <v>56</v>
      </c>
      <c r="U95" s="14" t="s">
        <v>57</v>
      </c>
      <c r="V95" s="14" t="s">
        <v>58</v>
      </c>
      <c r="W95" s="14" t="s">
        <v>59</v>
      </c>
      <c r="X95" s="14" t="s">
        <v>60</v>
      </c>
      <c r="Y95" s="14" t="s">
        <v>75</v>
      </c>
    </row>
    <row r="96" spans="1:25" ht="15.75" hidden="1" thickBot="1" x14ac:dyDescent="0.3">
      <c r="A96" s="7">
        <v>1</v>
      </c>
      <c r="B96" s="7">
        <v>2</v>
      </c>
      <c r="C96" s="134">
        <v>3</v>
      </c>
      <c r="D96" s="135">
        <v>4</v>
      </c>
      <c r="E96" s="135">
        <v>5</v>
      </c>
      <c r="F96" s="135">
        <v>6</v>
      </c>
      <c r="G96" s="135">
        <v>7</v>
      </c>
      <c r="H96" s="135">
        <v>8</v>
      </c>
      <c r="I96" s="135">
        <v>9</v>
      </c>
      <c r="J96" s="135">
        <v>10</v>
      </c>
      <c r="K96" s="135">
        <v>11</v>
      </c>
      <c r="L96" s="135">
        <v>12</v>
      </c>
      <c r="M96" s="135">
        <v>13</v>
      </c>
      <c r="N96" s="135">
        <v>14</v>
      </c>
      <c r="O96" s="135">
        <v>15</v>
      </c>
      <c r="P96" s="135">
        <v>16</v>
      </c>
      <c r="Q96" s="8">
        <v>17</v>
      </c>
      <c r="R96" s="8">
        <v>18</v>
      </c>
      <c r="S96" s="7">
        <v>19</v>
      </c>
      <c r="T96" s="7">
        <v>20</v>
      </c>
      <c r="U96" s="7">
        <v>21</v>
      </c>
      <c r="V96" s="7">
        <v>22</v>
      </c>
      <c r="W96" s="7">
        <v>23</v>
      </c>
      <c r="X96" s="7">
        <v>24</v>
      </c>
      <c r="Y96" s="7">
        <v>25</v>
      </c>
    </row>
    <row r="97" spans="1:25" hidden="1" x14ac:dyDescent="0.25">
      <c r="A97" s="59">
        <v>1</v>
      </c>
      <c r="B97" s="49" t="s">
        <v>62</v>
      </c>
      <c r="C97" s="124">
        <f>D97+E97+G97+I97</f>
        <v>0</v>
      </c>
      <c r="D97" s="126"/>
      <c r="E97" s="126"/>
      <c r="F97" s="129">
        <f>D97+E97</f>
        <v>0</v>
      </c>
      <c r="G97" s="126"/>
      <c r="H97" s="126">
        <f>F97+G97</f>
        <v>0</v>
      </c>
      <c r="I97" s="126"/>
      <c r="J97" s="129">
        <f>K97+L97+N97+P97</f>
        <v>0</v>
      </c>
      <c r="K97" s="126"/>
      <c r="L97" s="126"/>
      <c r="M97" s="129">
        <f>L97+K97</f>
        <v>0</v>
      </c>
      <c r="N97" s="126"/>
      <c r="O97" s="126">
        <f>M97+N97</f>
        <v>0</v>
      </c>
      <c r="P97" s="126"/>
      <c r="Q97" s="37">
        <f>IF(D97=0,0,D97/$D$87*100)</f>
        <v>0</v>
      </c>
      <c r="R97" s="37">
        <f>IF(C97=0,0,D97/C97*100)</f>
        <v>0</v>
      </c>
      <c r="S97" s="38"/>
      <c r="T97" s="54">
        <f>IF($K$87=0,0,K97/$K$87*100)</f>
        <v>0</v>
      </c>
      <c r="U97" s="37">
        <f>IF(C97=0,0,K97/C97*100)</f>
        <v>0</v>
      </c>
      <c r="V97" s="38"/>
      <c r="W97" s="54">
        <f>T97-Q97</f>
        <v>0</v>
      </c>
      <c r="X97" s="50"/>
      <c r="Y97" s="39"/>
    </row>
    <row r="98" spans="1:25" hidden="1" x14ac:dyDescent="0.25">
      <c r="A98" s="60">
        <v>2</v>
      </c>
      <c r="B98" s="49" t="s">
        <v>63</v>
      </c>
      <c r="C98" s="126">
        <f>D98+E98+G98+I98</f>
        <v>0</v>
      </c>
      <c r="D98" s="126"/>
      <c r="E98" s="126"/>
      <c r="F98" s="129">
        <f>D98+E98</f>
        <v>0</v>
      </c>
      <c r="G98" s="126"/>
      <c r="H98" s="126">
        <f>F98+G98</f>
        <v>0</v>
      </c>
      <c r="I98" s="126"/>
      <c r="J98" s="129">
        <f>K98+L98+N98+P98</f>
        <v>0</v>
      </c>
      <c r="K98" s="126"/>
      <c r="L98" s="126"/>
      <c r="M98" s="129">
        <f>L98+K98</f>
        <v>0</v>
      </c>
      <c r="N98" s="126"/>
      <c r="O98" s="126">
        <f>M98+N98</f>
        <v>0</v>
      </c>
      <c r="P98" s="126"/>
      <c r="Q98" s="37">
        <f>IF(D98=0,0,D98/$D$87*100)</f>
        <v>0</v>
      </c>
      <c r="R98" s="37">
        <f>IF(C98=0,0,D98/C98*100)</f>
        <v>0</v>
      </c>
      <c r="S98" s="47"/>
      <c r="T98" s="54">
        <f>IF($K$87=0,0,K98/$K$87*100)</f>
        <v>0</v>
      </c>
      <c r="U98" s="37">
        <f>IF(C98=0,0,K98/C98*100)</f>
        <v>0</v>
      </c>
      <c r="V98" s="47"/>
      <c r="W98" s="54">
        <f>T98-Q98</f>
        <v>0</v>
      </c>
      <c r="X98" s="50"/>
      <c r="Y98" s="39"/>
    </row>
    <row r="99" spans="1:25" hidden="1" x14ac:dyDescent="0.25">
      <c r="A99" s="60">
        <v>3</v>
      </c>
      <c r="B99" s="26" t="s">
        <v>133</v>
      </c>
      <c r="C99" s="126"/>
      <c r="D99" s="126"/>
      <c r="E99" s="126"/>
      <c r="F99" s="129"/>
      <c r="G99" s="126"/>
      <c r="H99" s="126"/>
      <c r="I99" s="126"/>
      <c r="J99" s="129"/>
      <c r="K99" s="126"/>
      <c r="L99" s="126"/>
      <c r="M99" s="129"/>
      <c r="N99" s="126"/>
      <c r="O99" s="126"/>
      <c r="P99" s="126"/>
      <c r="Q99" s="37"/>
      <c r="R99" s="37"/>
      <c r="S99" s="47"/>
      <c r="T99" s="54"/>
      <c r="U99" s="37"/>
      <c r="V99" s="47"/>
      <c r="W99" s="37"/>
      <c r="X99" s="55"/>
      <c r="Y99" s="39"/>
    </row>
    <row r="100" spans="1:25" hidden="1" x14ac:dyDescent="0.25">
      <c r="A100" s="60">
        <v>4</v>
      </c>
      <c r="B100" s="26" t="s">
        <v>127</v>
      </c>
      <c r="C100" s="126"/>
      <c r="D100" s="126"/>
      <c r="E100" s="126"/>
      <c r="F100" s="129"/>
      <c r="G100" s="126"/>
      <c r="H100" s="126"/>
      <c r="I100" s="126"/>
      <c r="J100" s="129"/>
      <c r="K100" s="126"/>
      <c r="L100" s="126"/>
      <c r="M100" s="129"/>
      <c r="N100" s="126"/>
      <c r="O100" s="126"/>
      <c r="P100" s="126"/>
      <c r="Q100" s="37"/>
      <c r="R100" s="37"/>
      <c r="S100" s="47"/>
      <c r="T100" s="54"/>
      <c r="U100" s="37"/>
      <c r="V100" s="47"/>
      <c r="W100" s="37"/>
      <c r="X100" s="55"/>
      <c r="Y100" s="39"/>
    </row>
    <row r="101" spans="1:25" hidden="1" x14ac:dyDescent="0.25">
      <c r="A101" s="60">
        <v>5</v>
      </c>
      <c r="B101" s="49" t="s">
        <v>64</v>
      </c>
      <c r="C101" s="126">
        <f>D101+E101+G101+I101</f>
        <v>0</v>
      </c>
      <c r="D101" s="126"/>
      <c r="E101" s="126"/>
      <c r="F101" s="129">
        <f>D101+E101</f>
        <v>0</v>
      </c>
      <c r="G101" s="126"/>
      <c r="H101" s="126">
        <f>F101+G101</f>
        <v>0</v>
      </c>
      <c r="I101" s="126"/>
      <c r="J101" s="129">
        <f>K101+L101+N101+P101</f>
        <v>0</v>
      </c>
      <c r="K101" s="126"/>
      <c r="L101" s="126"/>
      <c r="M101" s="129">
        <f>L101+K101</f>
        <v>0</v>
      </c>
      <c r="N101" s="126"/>
      <c r="O101" s="126">
        <f>M101+N101</f>
        <v>0</v>
      </c>
      <c r="P101" s="126"/>
      <c r="Q101" s="37">
        <f>IF(D101=0,0,D101/$D$87*100)</f>
        <v>0</v>
      </c>
      <c r="R101" s="37">
        <f>IF(C101=0,0,D101/C101*100)</f>
        <v>0</v>
      </c>
      <c r="S101" s="38"/>
      <c r="T101" s="54">
        <f>IF($K$87=0,0,K101/$K$87*100)</f>
        <v>0</v>
      </c>
      <c r="U101" s="37">
        <f>IF(C101=0,0,K101/C101*100)</f>
        <v>0</v>
      </c>
      <c r="V101" s="38"/>
      <c r="W101" s="37">
        <f>T101-Q101</f>
        <v>0</v>
      </c>
      <c r="X101" s="55"/>
      <c r="Y101" s="39"/>
    </row>
    <row r="102" spans="1:25" hidden="1" x14ac:dyDescent="0.25">
      <c r="A102" s="60">
        <v>6</v>
      </c>
      <c r="B102" s="49" t="s">
        <v>65</v>
      </c>
      <c r="C102" s="126">
        <f>D102+E102+G102+I102</f>
        <v>0</v>
      </c>
      <c r="D102" s="126"/>
      <c r="E102" s="126"/>
      <c r="F102" s="129">
        <f>D102+E102</f>
        <v>0</v>
      </c>
      <c r="G102" s="126"/>
      <c r="H102" s="126">
        <f>F102+G102</f>
        <v>0</v>
      </c>
      <c r="I102" s="126"/>
      <c r="J102" s="129">
        <f>K102+L102+N102+P102</f>
        <v>0</v>
      </c>
      <c r="K102" s="126"/>
      <c r="L102" s="126"/>
      <c r="M102" s="129">
        <f>L102+K102</f>
        <v>0</v>
      </c>
      <c r="N102" s="126"/>
      <c r="O102" s="126">
        <f>M102+N102</f>
        <v>0</v>
      </c>
      <c r="P102" s="126"/>
      <c r="Q102" s="37">
        <f>IF(D102=0,0,D102/$D$87*100)</f>
        <v>0</v>
      </c>
      <c r="R102" s="37">
        <f>IF(C102=0,0,D102/C102*100)</f>
        <v>0</v>
      </c>
      <c r="S102" s="47"/>
      <c r="T102" s="54">
        <f>IF($K$87=0,0,K102/$K$87*100)</f>
        <v>0</v>
      </c>
      <c r="U102" s="37">
        <f>IF(C102=0,0,K102/C102*100)</f>
        <v>0</v>
      </c>
      <c r="V102" s="47"/>
      <c r="W102" s="37">
        <f>T102-Q102</f>
        <v>0</v>
      </c>
      <c r="X102" s="55"/>
      <c r="Y102" s="39"/>
    </row>
    <row r="103" spans="1:25" hidden="1" x14ac:dyDescent="0.25">
      <c r="A103" s="60">
        <v>7</v>
      </c>
      <c r="B103" s="49" t="s">
        <v>66</v>
      </c>
      <c r="C103" s="126">
        <f>D103+E103+G103+I103</f>
        <v>0</v>
      </c>
      <c r="D103" s="126"/>
      <c r="E103" s="126"/>
      <c r="F103" s="129">
        <f>D103+E103</f>
        <v>0</v>
      </c>
      <c r="G103" s="126"/>
      <c r="H103" s="126">
        <f>F103+G103</f>
        <v>0</v>
      </c>
      <c r="I103" s="126"/>
      <c r="J103" s="129">
        <f>K103+L103+N103+P103</f>
        <v>0</v>
      </c>
      <c r="K103" s="126"/>
      <c r="L103" s="126"/>
      <c r="M103" s="129">
        <f>L103+K103</f>
        <v>0</v>
      </c>
      <c r="N103" s="126"/>
      <c r="O103" s="126">
        <f>M103+N103</f>
        <v>0</v>
      </c>
      <c r="P103" s="126"/>
      <c r="Q103" s="37">
        <f>IF(D103=0,0,D103/$D$87*100)</f>
        <v>0</v>
      </c>
      <c r="R103" s="37">
        <f>IF(C103=0,0,D103/C103*100)</f>
        <v>0</v>
      </c>
      <c r="S103" s="38"/>
      <c r="T103" s="54">
        <f>IF($K$87=0,0,K103/$K$87*100)</f>
        <v>0</v>
      </c>
      <c r="U103" s="37">
        <f>IF(C103=0,0,K103/C103*100)</f>
        <v>0</v>
      </c>
      <c r="V103" s="38"/>
      <c r="W103" s="37">
        <f>T103-Q103</f>
        <v>0</v>
      </c>
      <c r="X103" s="55"/>
      <c r="Y103" s="39">
        <f>V103-S103</f>
        <v>0</v>
      </c>
    </row>
    <row r="104" spans="1:25" hidden="1" x14ac:dyDescent="0.25">
      <c r="A104" s="60">
        <v>8</v>
      </c>
      <c r="B104" s="49" t="s">
        <v>67</v>
      </c>
      <c r="C104" s="126">
        <f>D104+E104+G104+I104</f>
        <v>0</v>
      </c>
      <c r="D104" s="126"/>
      <c r="E104" s="126"/>
      <c r="F104" s="129">
        <f>D104+E104</f>
        <v>0</v>
      </c>
      <c r="G104" s="126"/>
      <c r="H104" s="126">
        <f>F104+G104</f>
        <v>0</v>
      </c>
      <c r="I104" s="126"/>
      <c r="J104" s="129">
        <f>K104+L104+N104+P104</f>
        <v>0</v>
      </c>
      <c r="K104" s="126"/>
      <c r="L104" s="126"/>
      <c r="M104" s="129">
        <f>L104+K104</f>
        <v>0</v>
      </c>
      <c r="N104" s="126"/>
      <c r="O104" s="126">
        <f>M104+N104</f>
        <v>0</v>
      </c>
      <c r="P104" s="126"/>
      <c r="Q104" s="37">
        <f>IF(D104=0,0,D104/$D$87*100)</f>
        <v>0</v>
      </c>
      <c r="R104" s="37">
        <f>IF(C104=0,0,D104/C104*100)</f>
        <v>0</v>
      </c>
      <c r="S104" s="47"/>
      <c r="T104" s="54">
        <f>IF($K$87=0,0,K104/$K$87*100)</f>
        <v>0</v>
      </c>
      <c r="U104" s="37">
        <f>IF(C104=0,0,K104/C104*100)</f>
        <v>0</v>
      </c>
      <c r="V104" s="47"/>
      <c r="W104" s="37">
        <f>T104-Q104</f>
        <v>0</v>
      </c>
      <c r="X104" s="55"/>
      <c r="Y104" s="39"/>
    </row>
    <row r="105" spans="1:25" hidden="1" x14ac:dyDescent="0.25">
      <c r="A105" s="60">
        <v>9</v>
      </c>
      <c r="B105" s="49" t="s">
        <v>68</v>
      </c>
      <c r="C105" s="126"/>
      <c r="D105" s="126"/>
      <c r="E105" s="126"/>
      <c r="F105" s="129"/>
      <c r="G105" s="126"/>
      <c r="H105" s="126"/>
      <c r="I105" s="126"/>
      <c r="J105" s="129"/>
      <c r="K105" s="126"/>
      <c r="L105" s="126"/>
      <c r="M105" s="129"/>
      <c r="N105" s="126"/>
      <c r="O105" s="126"/>
      <c r="P105" s="126"/>
      <c r="Q105" s="37"/>
      <c r="R105" s="37"/>
      <c r="S105" s="47"/>
      <c r="T105" s="54"/>
      <c r="U105" s="37"/>
      <c r="V105" s="47"/>
      <c r="W105" s="37"/>
      <c r="X105" s="55"/>
      <c r="Y105" s="39"/>
    </row>
    <row r="106" spans="1:25" hidden="1" x14ac:dyDescent="0.25">
      <c r="A106" s="60">
        <v>10</v>
      </c>
      <c r="B106" s="26" t="s">
        <v>69</v>
      </c>
      <c r="C106" s="126"/>
      <c r="D106" s="126"/>
      <c r="E106" s="126"/>
      <c r="F106" s="129"/>
      <c r="G106" s="126"/>
      <c r="H106" s="126"/>
      <c r="I106" s="126"/>
      <c r="J106" s="129"/>
      <c r="K106" s="126"/>
      <c r="L106" s="126"/>
      <c r="M106" s="129"/>
      <c r="N106" s="126"/>
      <c r="O106" s="126"/>
      <c r="P106" s="126"/>
      <c r="Q106" s="37"/>
      <c r="R106" s="37"/>
      <c r="S106" s="47"/>
      <c r="T106" s="54"/>
      <c r="U106" s="37"/>
      <c r="V106" s="47"/>
      <c r="W106" s="37"/>
      <c r="X106" s="55"/>
      <c r="Y106" s="39"/>
    </row>
    <row r="107" spans="1:25" hidden="1" x14ac:dyDescent="0.25">
      <c r="A107" s="60">
        <v>11</v>
      </c>
      <c r="B107" s="26" t="s">
        <v>128</v>
      </c>
      <c r="C107" s="126"/>
      <c r="D107" s="126"/>
      <c r="E107" s="126"/>
      <c r="F107" s="129"/>
      <c r="G107" s="126"/>
      <c r="H107" s="126"/>
      <c r="I107" s="126"/>
      <c r="J107" s="129"/>
      <c r="K107" s="126"/>
      <c r="L107" s="126"/>
      <c r="M107" s="129"/>
      <c r="N107" s="126"/>
      <c r="O107" s="126"/>
      <c r="P107" s="126"/>
      <c r="Q107" s="37"/>
      <c r="R107" s="37"/>
      <c r="S107" s="47"/>
      <c r="T107" s="54"/>
      <c r="U107" s="37"/>
      <c r="V107" s="47"/>
      <c r="W107" s="37"/>
      <c r="X107" s="55"/>
      <c r="Y107" s="39"/>
    </row>
    <row r="108" spans="1:25" hidden="1" x14ac:dyDescent="0.25">
      <c r="A108" s="60">
        <v>12</v>
      </c>
      <c r="B108" s="26" t="s">
        <v>129</v>
      </c>
      <c r="C108" s="126">
        <f>D108+E108+G108+I108</f>
        <v>0</v>
      </c>
      <c r="D108" s="126"/>
      <c r="E108" s="126"/>
      <c r="F108" s="129">
        <f>D108+E108</f>
        <v>0</v>
      </c>
      <c r="G108" s="126"/>
      <c r="H108" s="126">
        <f>F108+G108</f>
        <v>0</v>
      </c>
      <c r="I108" s="126"/>
      <c r="J108" s="129">
        <f>K108+L108+N108+P108</f>
        <v>0</v>
      </c>
      <c r="K108" s="126"/>
      <c r="L108" s="126"/>
      <c r="M108" s="129">
        <f>L108+K108</f>
        <v>0</v>
      </c>
      <c r="N108" s="126"/>
      <c r="O108" s="126">
        <f>M108+N108</f>
        <v>0</v>
      </c>
      <c r="P108" s="126"/>
      <c r="Q108" s="37">
        <f>IF(D108=0,0,D108/$D$87*100)</f>
        <v>0</v>
      </c>
      <c r="R108" s="37">
        <f>IF(C108=0,0,D108/C108*100)</f>
        <v>0</v>
      </c>
      <c r="S108" s="47"/>
      <c r="T108" s="54">
        <f>IF($K$87=0,0,K108/$K$87*100)</f>
        <v>0</v>
      </c>
      <c r="U108" s="37">
        <f>IF(C108=0,0,K108/C108*100)</f>
        <v>0</v>
      </c>
      <c r="V108" s="47"/>
      <c r="W108" s="37">
        <f>T108-Q108</f>
        <v>0</v>
      </c>
      <c r="X108" s="55"/>
      <c r="Y108" s="39"/>
    </row>
    <row r="109" spans="1:25" hidden="1" x14ac:dyDescent="0.25">
      <c r="A109" s="60">
        <v>13</v>
      </c>
      <c r="B109" s="26" t="s">
        <v>130</v>
      </c>
      <c r="C109" s="126">
        <f>D109+E109+G109+I109</f>
        <v>0</v>
      </c>
      <c r="D109" s="126"/>
      <c r="E109" s="126"/>
      <c r="F109" s="129">
        <f>D109+E109</f>
        <v>0</v>
      </c>
      <c r="G109" s="126"/>
      <c r="H109" s="126">
        <f>F109+G109</f>
        <v>0</v>
      </c>
      <c r="I109" s="126"/>
      <c r="J109" s="129">
        <f>K109+L109+N109+P109</f>
        <v>0</v>
      </c>
      <c r="K109" s="126"/>
      <c r="L109" s="126"/>
      <c r="M109" s="129">
        <f>L109+K109</f>
        <v>0</v>
      </c>
      <c r="N109" s="126"/>
      <c r="O109" s="126">
        <f>M109+N109</f>
        <v>0</v>
      </c>
      <c r="P109" s="126"/>
      <c r="Q109" s="37">
        <f>IF(D109=0,0,D109/$D$87*100)</f>
        <v>0</v>
      </c>
      <c r="R109" s="37">
        <f>IF(C109=0,0,D109/C109*100)</f>
        <v>0</v>
      </c>
      <c r="S109" s="38"/>
      <c r="T109" s="54">
        <f>IF($K$87=0,0,K109/$K$87*100)</f>
        <v>0</v>
      </c>
      <c r="U109" s="37">
        <f>IF(C109=0,0,K109/C109*100)</f>
        <v>0</v>
      </c>
      <c r="V109" s="38"/>
      <c r="W109" s="37">
        <f>T109-Q109</f>
        <v>0</v>
      </c>
      <c r="X109" s="55"/>
      <c r="Y109" s="39">
        <f>V109-S109</f>
        <v>0</v>
      </c>
    </row>
    <row r="110" spans="1:25" hidden="1" x14ac:dyDescent="0.25">
      <c r="A110" s="60">
        <v>14</v>
      </c>
      <c r="B110" s="26" t="s">
        <v>131</v>
      </c>
      <c r="C110" s="126">
        <f>D110+E110+G110+I110</f>
        <v>0</v>
      </c>
      <c r="D110" s="126"/>
      <c r="E110" s="126"/>
      <c r="F110" s="129">
        <f>D110+E110</f>
        <v>0</v>
      </c>
      <c r="G110" s="126"/>
      <c r="H110" s="126">
        <f>F110+G110</f>
        <v>0</v>
      </c>
      <c r="I110" s="126"/>
      <c r="J110" s="129">
        <f>K110+L110+N110+P110</f>
        <v>0</v>
      </c>
      <c r="K110" s="126"/>
      <c r="L110" s="126"/>
      <c r="M110" s="129"/>
      <c r="N110" s="126"/>
      <c r="O110" s="126"/>
      <c r="P110" s="126"/>
      <c r="Q110" s="37">
        <f>IF(D110=0,0,D110/$D$87*100)</f>
        <v>0</v>
      </c>
      <c r="R110" s="37">
        <f>IF(C110=0,0,D110/C110*100)</f>
        <v>0</v>
      </c>
      <c r="S110" s="38"/>
      <c r="T110" s="54">
        <f>IF($K$87=0,0,K110/$K$87*100)</f>
        <v>0</v>
      </c>
      <c r="U110" s="37">
        <f>IF(C110=0,0,K110/C110*100)</f>
        <v>0</v>
      </c>
      <c r="V110" s="38"/>
      <c r="W110" s="37">
        <f>T110-Q110</f>
        <v>0</v>
      </c>
      <c r="X110" s="55"/>
      <c r="Y110" s="39"/>
    </row>
    <row r="111" spans="1:25" ht="45.75" hidden="1" thickBot="1" x14ac:dyDescent="0.3">
      <c r="A111" s="60">
        <v>15</v>
      </c>
      <c r="B111" s="27" t="s">
        <v>132</v>
      </c>
      <c r="C111" s="126">
        <f>D111+E111+G111+I111</f>
        <v>0</v>
      </c>
      <c r="D111" s="126"/>
      <c r="E111" s="126"/>
      <c r="F111" s="129">
        <f>D111+E111</f>
        <v>0</v>
      </c>
      <c r="G111" s="126"/>
      <c r="H111" s="126">
        <f>F111+G111</f>
        <v>0</v>
      </c>
      <c r="I111" s="126"/>
      <c r="J111" s="129">
        <f>K111+L111+N111+P111</f>
        <v>0</v>
      </c>
      <c r="K111" s="126"/>
      <c r="L111" s="126"/>
      <c r="M111" s="129">
        <f>L111+K111</f>
        <v>0</v>
      </c>
      <c r="N111" s="141"/>
      <c r="O111" s="126">
        <f>M111+N111</f>
        <v>0</v>
      </c>
      <c r="P111" s="141"/>
      <c r="Q111" s="37">
        <f>IF(D111=0,0,D111/$D$87*100)</f>
        <v>0</v>
      </c>
      <c r="R111" s="40">
        <f>IF(C111=0,0,D111/C111*100)</f>
        <v>0</v>
      </c>
      <c r="S111" s="51"/>
      <c r="T111" s="54">
        <f>IF($K$87=0,0,K111/$K$87*100)</f>
        <v>0</v>
      </c>
      <c r="U111" s="40">
        <f>IF(C111=0,0,K111/C111*100)</f>
        <v>0</v>
      </c>
      <c r="V111" s="51"/>
      <c r="W111" s="56">
        <f>T111-Q111</f>
        <v>0</v>
      </c>
      <c r="X111" s="52"/>
      <c r="Y111" s="57"/>
    </row>
    <row r="112" spans="1:25" ht="15.75" hidden="1" thickBot="1" x14ac:dyDescent="0.3">
      <c r="A112" s="61"/>
      <c r="B112" s="29" t="s">
        <v>70</v>
      </c>
      <c r="C112" s="123">
        <f>SUM(C97:C111)</f>
        <v>0</v>
      </c>
      <c r="D112" s="123">
        <f t="shared" ref="D112:I112" si="53">SUM(D97:D111)</f>
        <v>0</v>
      </c>
      <c r="E112" s="123">
        <f t="shared" si="53"/>
        <v>0</v>
      </c>
      <c r="F112" s="123">
        <f t="shared" si="53"/>
        <v>0</v>
      </c>
      <c r="G112" s="123">
        <f t="shared" si="53"/>
        <v>0</v>
      </c>
      <c r="H112" s="123">
        <f t="shared" si="53"/>
        <v>0</v>
      </c>
      <c r="I112" s="123">
        <f t="shared" si="53"/>
        <v>0</v>
      </c>
      <c r="J112" s="123">
        <f t="shared" ref="J112:P112" si="54">SUM(J97:J111)</f>
        <v>0</v>
      </c>
      <c r="K112" s="123">
        <f t="shared" si="54"/>
        <v>0</v>
      </c>
      <c r="L112" s="123">
        <f t="shared" si="54"/>
        <v>0</v>
      </c>
      <c r="M112" s="123">
        <f t="shared" si="54"/>
        <v>0</v>
      </c>
      <c r="N112" s="123">
        <f t="shared" si="54"/>
        <v>0</v>
      </c>
      <c r="O112" s="123">
        <f t="shared" si="54"/>
        <v>0</v>
      </c>
      <c r="P112" s="123">
        <f t="shared" si="54"/>
        <v>0</v>
      </c>
      <c r="Q112" s="42">
        <v>100</v>
      </c>
      <c r="R112" s="42">
        <f>IF(C112=0,0,D112/C112*100)</f>
        <v>0</v>
      </c>
      <c r="S112" s="43">
        <f>SUM(S97:S111)</f>
        <v>0</v>
      </c>
      <c r="T112" s="41">
        <f>SUM(T97:T111)</f>
        <v>0</v>
      </c>
      <c r="U112" s="42">
        <f>IF(C112=0,0,K112/C112*100)</f>
        <v>0</v>
      </c>
      <c r="V112" s="43">
        <f>SUM(V97:V111)</f>
        <v>0</v>
      </c>
      <c r="W112" s="42">
        <f>T112-Q112</f>
        <v>-100</v>
      </c>
      <c r="X112" s="53"/>
      <c r="Y112" s="43">
        <f>V112-S112</f>
        <v>0</v>
      </c>
    </row>
    <row r="113" spans="1:25" ht="15.75" hidden="1" thickBot="1" x14ac:dyDescent="0.3">
      <c r="A113" s="61"/>
      <c r="B113" s="29" t="s">
        <v>71</v>
      </c>
      <c r="C113" s="123"/>
      <c r="D113" s="123"/>
      <c r="E113" s="123"/>
      <c r="F113" s="123"/>
      <c r="G113" s="123"/>
      <c r="H113" s="123"/>
      <c r="I113" s="123"/>
      <c r="J113" s="123"/>
      <c r="K113" s="123"/>
      <c r="L113" s="123"/>
      <c r="M113" s="123"/>
      <c r="N113" s="123"/>
      <c r="O113" s="123"/>
      <c r="P113" s="123"/>
      <c r="Q113" s="42"/>
      <c r="R113" s="42"/>
      <c r="S113" s="41"/>
      <c r="T113" s="45"/>
      <c r="U113" s="45"/>
      <c r="V113" s="41"/>
      <c r="W113" s="42"/>
      <c r="X113" s="41"/>
      <c r="Y113" s="41"/>
    </row>
    <row r="114" spans="1:25" ht="30" hidden="1" x14ac:dyDescent="0.25">
      <c r="A114" s="60">
        <v>16</v>
      </c>
      <c r="B114" s="30" t="s">
        <v>72</v>
      </c>
      <c r="C114" s="126">
        <f>C112-C110-C111</f>
        <v>0</v>
      </c>
      <c r="D114" s="126">
        <f t="shared" ref="D114:J114" si="55">D112-D110-D111</f>
        <v>0</v>
      </c>
      <c r="E114" s="126">
        <f t="shared" si="55"/>
        <v>0</v>
      </c>
      <c r="F114" s="126">
        <f t="shared" si="55"/>
        <v>0</v>
      </c>
      <c r="G114" s="126">
        <f t="shared" si="55"/>
        <v>0</v>
      </c>
      <c r="H114" s="126">
        <f t="shared" si="55"/>
        <v>0</v>
      </c>
      <c r="I114" s="126">
        <f t="shared" si="55"/>
        <v>0</v>
      </c>
      <c r="J114" s="126">
        <f t="shared" si="55"/>
        <v>0</v>
      </c>
      <c r="K114" s="126">
        <f>K112-K110</f>
        <v>0</v>
      </c>
      <c r="L114" s="126">
        <f>L112-L110-L111</f>
        <v>0</v>
      </c>
      <c r="M114" s="126">
        <f>M112-M110-M111</f>
        <v>0</v>
      </c>
      <c r="N114" s="126">
        <f>N112-N110-N111</f>
        <v>0</v>
      </c>
      <c r="O114" s="126">
        <f>O112-O110-O111</f>
        <v>0</v>
      </c>
      <c r="P114" s="126">
        <f>P112-P110-P111</f>
        <v>0</v>
      </c>
      <c r="Q114" s="37">
        <f>IF($D$87=0,0,D114/$D$87*100)</f>
        <v>0</v>
      </c>
      <c r="R114" s="37">
        <f>IF(C114=0,0,D114/C114*100)</f>
        <v>0</v>
      </c>
      <c r="S114" s="46">
        <f>S112-S111-S110-S109-S104-S102-S98</f>
        <v>0</v>
      </c>
      <c r="T114" s="47">
        <f>IF($K$87=0,0,K114/$K$87*100)</f>
        <v>0</v>
      </c>
      <c r="U114" s="47">
        <f>IF(C114=0,0,M114/C114*100)</f>
        <v>0</v>
      </c>
      <c r="V114" s="46">
        <f>V112-V111-V110-V109-V104-V102-V98</f>
        <v>0</v>
      </c>
      <c r="W114" s="37">
        <f>T114-Q114</f>
        <v>0</v>
      </c>
      <c r="X114" s="37"/>
      <c r="Y114" s="58">
        <f>V114-S114</f>
        <v>0</v>
      </c>
    </row>
    <row r="115" spans="1:25" ht="60" hidden="1" x14ac:dyDescent="0.25">
      <c r="A115" s="60">
        <v>17</v>
      </c>
      <c r="B115" s="30" t="s">
        <v>73</v>
      </c>
      <c r="C115" s="129">
        <f>C112</f>
        <v>0</v>
      </c>
      <c r="D115" s="129">
        <f t="shared" ref="D115:P115" si="56">D112</f>
        <v>0</v>
      </c>
      <c r="E115" s="129">
        <f t="shared" si="56"/>
        <v>0</v>
      </c>
      <c r="F115" s="129">
        <f t="shared" si="56"/>
        <v>0</v>
      </c>
      <c r="G115" s="129">
        <f t="shared" si="56"/>
        <v>0</v>
      </c>
      <c r="H115" s="129">
        <f t="shared" si="56"/>
        <v>0</v>
      </c>
      <c r="I115" s="129">
        <f t="shared" si="56"/>
        <v>0</v>
      </c>
      <c r="J115" s="129">
        <f t="shared" si="56"/>
        <v>0</v>
      </c>
      <c r="K115" s="129">
        <f t="shared" si="56"/>
        <v>0</v>
      </c>
      <c r="L115" s="129">
        <f t="shared" si="56"/>
        <v>0</v>
      </c>
      <c r="M115" s="129">
        <f t="shared" si="56"/>
        <v>0</v>
      </c>
      <c r="N115" s="129">
        <f t="shared" si="56"/>
        <v>0</v>
      </c>
      <c r="O115" s="129">
        <f t="shared" si="56"/>
        <v>0</v>
      </c>
      <c r="P115" s="129">
        <f t="shared" si="56"/>
        <v>0</v>
      </c>
      <c r="Q115" s="37">
        <f>IF($D$87=0,0,D115/$D$87*100)</f>
        <v>0</v>
      </c>
      <c r="R115" s="37">
        <f>IF(C115=0,0,D115/C115*100)</f>
        <v>0</v>
      </c>
      <c r="S115" s="38">
        <f>S112</f>
        <v>0</v>
      </c>
      <c r="T115" s="47">
        <f>IF($K$87=0,0,K115/$K$87*100)</f>
        <v>0</v>
      </c>
      <c r="U115" s="47">
        <f>IF(C115=0,0,M115/C115*100)</f>
        <v>0</v>
      </c>
      <c r="V115" s="46">
        <f>V112</f>
        <v>0</v>
      </c>
      <c r="W115" s="37">
        <f>T115-Q115</f>
        <v>0</v>
      </c>
      <c r="X115" s="37"/>
      <c r="Y115" s="39">
        <f>V115-S115</f>
        <v>0</v>
      </c>
    </row>
    <row r="116" spans="1:25" ht="15.75" hidden="1" thickBot="1" x14ac:dyDescent="0.3">
      <c r="A116" s="60">
        <v>18</v>
      </c>
      <c r="B116" s="30" t="s">
        <v>74</v>
      </c>
      <c r="C116" s="129">
        <f>D116+E116+G116+I116</f>
        <v>0</v>
      </c>
      <c r="D116" s="129">
        <f>D97+D101+D103+D108</f>
        <v>0</v>
      </c>
      <c r="E116" s="129">
        <f>E97+E101+E103+E108</f>
        <v>0</v>
      </c>
      <c r="F116" s="129">
        <f>D116+E116</f>
        <v>0</v>
      </c>
      <c r="G116" s="129">
        <f>G97+G101+G103+G108</f>
        <v>0</v>
      </c>
      <c r="H116" s="129">
        <f>F116+G116</f>
        <v>0</v>
      </c>
      <c r="I116" s="129">
        <f>I97+I101+I103+I108</f>
        <v>0</v>
      </c>
      <c r="J116" s="129">
        <f>K116+L116+N116+P116</f>
        <v>0</v>
      </c>
      <c r="K116" s="129">
        <f>K97+K101+K103+K108</f>
        <v>0</v>
      </c>
      <c r="L116" s="129">
        <f>L97+L101+L103+L108</f>
        <v>0</v>
      </c>
      <c r="M116" s="129">
        <f>K116+L116</f>
        <v>0</v>
      </c>
      <c r="N116" s="129">
        <f>N97+N101+N103+N108</f>
        <v>0</v>
      </c>
      <c r="O116" s="129">
        <f>M116+N116</f>
        <v>0</v>
      </c>
      <c r="P116" s="129">
        <f>P97+P101+P103+P108</f>
        <v>0</v>
      </c>
      <c r="Q116" s="37">
        <f>IF($D$87=0,0,D116/$D$87*100)</f>
        <v>0</v>
      </c>
      <c r="R116" s="37"/>
      <c r="S116" s="46"/>
      <c r="T116" s="47">
        <f>IF($K$87=0,0,K116/$K$87*100)</f>
        <v>0</v>
      </c>
      <c r="U116" s="48"/>
      <c r="V116" s="46"/>
      <c r="W116" s="37">
        <f>T116-Q116</f>
        <v>0</v>
      </c>
      <c r="X116" s="37"/>
      <c r="Y116" s="38">
        <f>V116-S116</f>
        <v>0</v>
      </c>
    </row>
    <row r="117" spans="1:25" ht="15.75" hidden="1" thickBot="1" x14ac:dyDescent="0.3">
      <c r="A117" s="34"/>
      <c r="B117" s="34"/>
      <c r="C117" s="140"/>
      <c r="D117" s="140"/>
      <c r="E117" s="140"/>
      <c r="F117" s="140"/>
      <c r="G117" s="140"/>
      <c r="H117" s="140"/>
      <c r="I117" s="140"/>
      <c r="J117" s="140"/>
      <c r="K117" s="140"/>
      <c r="L117" s="140"/>
      <c r="M117" s="140"/>
      <c r="N117" s="140"/>
      <c r="O117" s="140"/>
      <c r="P117" s="140"/>
      <c r="Q117" s="34"/>
      <c r="R117" s="34"/>
      <c r="S117" s="34"/>
      <c r="T117" s="34"/>
      <c r="U117" s="34"/>
      <c r="V117" s="34"/>
      <c r="W117" s="34"/>
      <c r="X117" s="34"/>
      <c r="Y117" s="34"/>
    </row>
    <row r="118" spans="1:25" ht="19.5" thickBot="1" x14ac:dyDescent="0.35">
      <c r="A118" s="35" t="s">
        <v>80</v>
      </c>
      <c r="B118" s="36" t="s">
        <v>81</v>
      </c>
      <c r="C118" s="132"/>
      <c r="D118" s="132"/>
      <c r="E118" s="132"/>
      <c r="F118" s="132"/>
      <c r="G118" s="132"/>
      <c r="H118" s="132"/>
      <c r="I118" s="132"/>
      <c r="J118" s="132"/>
      <c r="K118" s="132"/>
      <c r="L118" s="132"/>
      <c r="M118" s="132"/>
      <c r="N118" s="132"/>
      <c r="O118" s="132"/>
      <c r="P118" s="132"/>
      <c r="Q118" s="31"/>
      <c r="R118" s="31"/>
      <c r="S118" s="31"/>
      <c r="T118" s="31"/>
      <c r="U118" s="31"/>
      <c r="V118" s="31"/>
      <c r="W118" s="31"/>
      <c r="X118" s="31"/>
      <c r="Y118" s="32"/>
    </row>
    <row r="119" spans="1:25" ht="21" customHeight="1" thickBot="1" x14ac:dyDescent="0.3">
      <c r="A119" s="340" t="s">
        <v>44</v>
      </c>
      <c r="B119" s="340" t="s">
        <v>45</v>
      </c>
      <c r="C119" s="342" t="str">
        <f>C69</f>
        <v xml:space="preserve"> 2018г. План</v>
      </c>
      <c r="D119" s="334" t="s">
        <v>46</v>
      </c>
      <c r="E119" s="335"/>
      <c r="F119" s="335"/>
      <c r="G119" s="335"/>
      <c r="H119" s="335"/>
      <c r="I119" s="336"/>
      <c r="J119" s="342" t="str">
        <f>J13</f>
        <v xml:space="preserve"> 2018г. Факт</v>
      </c>
      <c r="K119" s="334" t="s">
        <v>46</v>
      </c>
      <c r="L119" s="335"/>
      <c r="M119" s="335"/>
      <c r="N119" s="335"/>
      <c r="O119" s="335"/>
      <c r="P119" s="336"/>
      <c r="Q119" s="337" t="s">
        <v>47</v>
      </c>
      <c r="R119" s="338"/>
      <c r="S119" s="339"/>
      <c r="T119" s="337" t="s">
        <v>48</v>
      </c>
      <c r="U119" s="338"/>
      <c r="V119" s="339"/>
      <c r="W119" s="337" t="s">
        <v>49</v>
      </c>
      <c r="X119" s="338"/>
      <c r="Y119" s="339"/>
    </row>
    <row r="120" spans="1:25" ht="53.25" thickBot="1" x14ac:dyDescent="0.3">
      <c r="A120" s="341"/>
      <c r="B120" s="341"/>
      <c r="C120" s="343"/>
      <c r="D120" s="133" t="s">
        <v>50</v>
      </c>
      <c r="E120" s="133" t="s">
        <v>51</v>
      </c>
      <c r="F120" s="133" t="s">
        <v>52</v>
      </c>
      <c r="G120" s="133" t="s">
        <v>53</v>
      </c>
      <c r="H120" s="133" t="s">
        <v>54</v>
      </c>
      <c r="I120" s="133" t="s">
        <v>55</v>
      </c>
      <c r="J120" s="343"/>
      <c r="K120" s="133" t="s">
        <v>50</v>
      </c>
      <c r="L120" s="133" t="s">
        <v>51</v>
      </c>
      <c r="M120" s="133" t="s">
        <v>52</v>
      </c>
      <c r="N120" s="133" t="s">
        <v>53</v>
      </c>
      <c r="O120" s="133" t="s">
        <v>54</v>
      </c>
      <c r="P120" s="133" t="s">
        <v>55</v>
      </c>
      <c r="Q120" s="14" t="s">
        <v>56</v>
      </c>
      <c r="R120" s="14" t="s">
        <v>57</v>
      </c>
      <c r="S120" s="14" t="s">
        <v>58</v>
      </c>
      <c r="T120" s="14" t="s">
        <v>56</v>
      </c>
      <c r="U120" s="14" t="s">
        <v>57</v>
      </c>
      <c r="V120" s="14" t="s">
        <v>58</v>
      </c>
      <c r="W120" s="14" t="s">
        <v>59</v>
      </c>
      <c r="X120" s="14" t="s">
        <v>60</v>
      </c>
      <c r="Y120" s="14" t="s">
        <v>75</v>
      </c>
    </row>
    <row r="121" spans="1:25" ht="15.75" thickBot="1" x14ac:dyDescent="0.3">
      <c r="A121" s="7">
        <v>1</v>
      </c>
      <c r="B121" s="7">
        <v>2</v>
      </c>
      <c r="C121" s="143">
        <v>3</v>
      </c>
      <c r="D121" s="143">
        <v>4</v>
      </c>
      <c r="E121" s="143">
        <v>5</v>
      </c>
      <c r="F121" s="143">
        <v>6</v>
      </c>
      <c r="G121" s="143">
        <v>7</v>
      </c>
      <c r="H121" s="143">
        <v>8</v>
      </c>
      <c r="I121" s="143">
        <v>9</v>
      </c>
      <c r="J121" s="143">
        <v>10</v>
      </c>
      <c r="K121" s="143">
        <v>11</v>
      </c>
      <c r="L121" s="143">
        <v>12</v>
      </c>
      <c r="M121" s="143">
        <v>13</v>
      </c>
      <c r="N121" s="143">
        <v>14</v>
      </c>
      <c r="O121" s="143">
        <v>15</v>
      </c>
      <c r="P121" s="143">
        <v>16</v>
      </c>
      <c r="Q121" s="8">
        <v>17</v>
      </c>
      <c r="R121" s="8">
        <v>18</v>
      </c>
      <c r="S121" s="7">
        <v>19</v>
      </c>
      <c r="T121" s="7">
        <v>20</v>
      </c>
      <c r="U121" s="7">
        <v>21</v>
      </c>
      <c r="V121" s="7">
        <v>22</v>
      </c>
      <c r="W121" s="7">
        <v>23</v>
      </c>
      <c r="X121" s="7">
        <v>24</v>
      </c>
      <c r="Y121" s="7">
        <v>25</v>
      </c>
    </row>
    <row r="122" spans="1:25" x14ac:dyDescent="0.25">
      <c r="A122" s="59">
        <v>1</v>
      </c>
      <c r="B122" s="26" t="s">
        <v>62</v>
      </c>
      <c r="C122" s="124">
        <f>H122+I122</f>
        <v>8859</v>
      </c>
      <c r="D122" s="125">
        <v>3019</v>
      </c>
      <c r="E122" s="126">
        <v>0</v>
      </c>
      <c r="F122" s="129">
        <f>D122+E122</f>
        <v>3019</v>
      </c>
      <c r="G122" s="126">
        <v>5840</v>
      </c>
      <c r="H122" s="126">
        <f>F122+G122</f>
        <v>8859</v>
      </c>
      <c r="I122" s="126">
        <v>0</v>
      </c>
      <c r="J122" s="129">
        <f>O122+P122</f>
        <v>5840</v>
      </c>
      <c r="K122" s="126"/>
      <c r="L122" s="126"/>
      <c r="M122" s="129">
        <f>K122+L122</f>
        <v>0</v>
      </c>
      <c r="N122" s="126">
        <v>5840</v>
      </c>
      <c r="O122" s="126">
        <f>N122+M122</f>
        <v>5840</v>
      </c>
      <c r="P122" s="126"/>
      <c r="Q122" s="55">
        <f>IF(D122=0,0,D122/$D$31*100%)</f>
        <v>0.34</v>
      </c>
      <c r="R122" s="55">
        <f>IF(D122=0,0,D122/C122*100%)</f>
        <v>0.34</v>
      </c>
      <c r="S122" s="38">
        <v>2</v>
      </c>
      <c r="T122" s="55">
        <f>IF(K122=0,0,K122/$K$31*100%)</f>
        <v>0</v>
      </c>
      <c r="U122" s="55">
        <f>IF(K122=0,0,K122/J122)</f>
        <v>0</v>
      </c>
      <c r="V122" s="38">
        <v>1</v>
      </c>
      <c r="W122" s="55">
        <f>T122-Q122</f>
        <v>-0.34</v>
      </c>
      <c r="X122" s="55">
        <f>U122-R122</f>
        <v>-0.34</v>
      </c>
      <c r="Y122" s="38">
        <f>V122-S122</f>
        <v>-1</v>
      </c>
    </row>
    <row r="123" spans="1:25" x14ac:dyDescent="0.25">
      <c r="A123" s="60">
        <v>2</v>
      </c>
      <c r="B123" s="26" t="s">
        <v>63</v>
      </c>
      <c r="C123" s="126">
        <f>H123+I123</f>
        <v>0</v>
      </c>
      <c r="D123" s="125">
        <v>0</v>
      </c>
      <c r="E123" s="126">
        <v>0</v>
      </c>
      <c r="F123" s="129">
        <f t="shared" ref="F123:F136" si="57">D123+E123</f>
        <v>0</v>
      </c>
      <c r="G123" s="126">
        <v>0</v>
      </c>
      <c r="H123" s="126">
        <f t="shared" ref="H123:H136" si="58">F123+G123</f>
        <v>0</v>
      </c>
      <c r="I123" s="126">
        <v>0</v>
      </c>
      <c r="J123" s="129">
        <f t="shared" ref="J123:J136" si="59">O123+P123</f>
        <v>0</v>
      </c>
      <c r="K123" s="126"/>
      <c r="L123" s="126"/>
      <c r="M123" s="129">
        <f t="shared" ref="M123:M136" si="60">K123+L123</f>
        <v>0</v>
      </c>
      <c r="N123" s="126"/>
      <c r="O123" s="126">
        <f t="shared" ref="O123:O136" si="61">N123+M123</f>
        <v>0</v>
      </c>
      <c r="P123" s="126"/>
      <c r="Q123" s="55">
        <f t="shared" ref="Q123:Q136" si="62">IF(D123=0,0,D123/$D$31*100%)</f>
        <v>0</v>
      </c>
      <c r="R123" s="55">
        <f t="shared" ref="R123:R136" si="63">IF(D123=0,0,D123/C123*100%)</f>
        <v>0</v>
      </c>
      <c r="S123" s="38"/>
      <c r="T123" s="55">
        <f t="shared" ref="T123:T136" si="64">IF(K123=0,0,K123/$K$31*100%)</f>
        <v>0</v>
      </c>
      <c r="U123" s="55">
        <f t="shared" ref="U123:U136" si="65">IF(K123=0,0,K123/J123)</f>
        <v>0</v>
      </c>
      <c r="V123" s="38"/>
      <c r="W123" s="55">
        <f t="shared" ref="W123:W136" si="66">T123-Q123</f>
        <v>0</v>
      </c>
      <c r="X123" s="55">
        <f t="shared" ref="X123:X136" si="67">U123-R123</f>
        <v>0</v>
      </c>
      <c r="Y123" s="38">
        <f t="shared" ref="Y123:Y136" si="68">V123-S123</f>
        <v>0</v>
      </c>
    </row>
    <row r="124" spans="1:25" x14ac:dyDescent="0.25">
      <c r="A124" s="60">
        <v>3</v>
      </c>
      <c r="B124" s="26" t="s">
        <v>133</v>
      </c>
      <c r="C124" s="126">
        <f t="shared" ref="C124:C136" si="69">H124+I124</f>
        <v>0</v>
      </c>
      <c r="D124" s="125">
        <v>0</v>
      </c>
      <c r="E124" s="126">
        <v>0</v>
      </c>
      <c r="F124" s="129">
        <f t="shared" si="57"/>
        <v>0</v>
      </c>
      <c r="G124" s="126">
        <v>0</v>
      </c>
      <c r="H124" s="126">
        <f t="shared" si="58"/>
        <v>0</v>
      </c>
      <c r="I124" s="126">
        <v>0</v>
      </c>
      <c r="J124" s="129">
        <f t="shared" si="59"/>
        <v>0</v>
      </c>
      <c r="K124" s="126"/>
      <c r="L124" s="126"/>
      <c r="M124" s="129">
        <f t="shared" si="60"/>
        <v>0</v>
      </c>
      <c r="N124" s="126"/>
      <c r="O124" s="126">
        <f t="shared" si="61"/>
        <v>0</v>
      </c>
      <c r="P124" s="126"/>
      <c r="Q124" s="55">
        <f t="shared" si="62"/>
        <v>0</v>
      </c>
      <c r="R124" s="55">
        <f t="shared" si="63"/>
        <v>0</v>
      </c>
      <c r="S124" s="38"/>
      <c r="T124" s="55">
        <f t="shared" si="64"/>
        <v>0</v>
      </c>
      <c r="U124" s="55">
        <f t="shared" si="65"/>
        <v>0</v>
      </c>
      <c r="V124" s="38"/>
      <c r="W124" s="55">
        <f t="shared" si="66"/>
        <v>0</v>
      </c>
      <c r="X124" s="55">
        <f t="shared" si="67"/>
        <v>0</v>
      </c>
      <c r="Y124" s="38">
        <f t="shared" si="68"/>
        <v>0</v>
      </c>
    </row>
    <row r="125" spans="1:25" x14ac:dyDescent="0.25">
      <c r="A125" s="60">
        <v>4</v>
      </c>
      <c r="B125" s="26" t="s">
        <v>127</v>
      </c>
      <c r="C125" s="126">
        <f t="shared" si="69"/>
        <v>0</v>
      </c>
      <c r="D125" s="125">
        <v>0</v>
      </c>
      <c r="E125" s="126">
        <v>0</v>
      </c>
      <c r="F125" s="129">
        <f t="shared" si="57"/>
        <v>0</v>
      </c>
      <c r="G125" s="126">
        <v>0</v>
      </c>
      <c r="H125" s="126">
        <f t="shared" si="58"/>
        <v>0</v>
      </c>
      <c r="I125" s="126">
        <v>0</v>
      </c>
      <c r="J125" s="129">
        <f t="shared" si="59"/>
        <v>0</v>
      </c>
      <c r="K125" s="126"/>
      <c r="L125" s="126"/>
      <c r="M125" s="129">
        <f t="shared" si="60"/>
        <v>0</v>
      </c>
      <c r="N125" s="126"/>
      <c r="O125" s="126">
        <f t="shared" si="61"/>
        <v>0</v>
      </c>
      <c r="P125" s="126"/>
      <c r="Q125" s="55">
        <f t="shared" si="62"/>
        <v>0</v>
      </c>
      <c r="R125" s="55">
        <f t="shared" si="63"/>
        <v>0</v>
      </c>
      <c r="S125" s="38"/>
      <c r="T125" s="55">
        <f t="shared" si="64"/>
        <v>0</v>
      </c>
      <c r="U125" s="55">
        <f t="shared" si="65"/>
        <v>0</v>
      </c>
      <c r="V125" s="38"/>
      <c r="W125" s="55">
        <f t="shared" si="66"/>
        <v>0</v>
      </c>
      <c r="X125" s="55">
        <f t="shared" si="67"/>
        <v>0</v>
      </c>
      <c r="Y125" s="38">
        <f t="shared" si="68"/>
        <v>0</v>
      </c>
    </row>
    <row r="126" spans="1:25" x14ac:dyDescent="0.25">
      <c r="A126" s="60">
        <v>5</v>
      </c>
      <c r="B126" s="26" t="s">
        <v>64</v>
      </c>
      <c r="C126" s="126">
        <f t="shared" si="69"/>
        <v>2763.36</v>
      </c>
      <c r="D126" s="125">
        <v>233.36</v>
      </c>
      <c r="E126" s="126">
        <v>180</v>
      </c>
      <c r="F126" s="129">
        <f t="shared" si="57"/>
        <v>413.36</v>
      </c>
      <c r="G126" s="126">
        <v>850</v>
      </c>
      <c r="H126" s="126">
        <f t="shared" si="58"/>
        <v>1263.3599999999999</v>
      </c>
      <c r="I126" s="126">
        <v>1500</v>
      </c>
      <c r="J126" s="129">
        <f t="shared" si="59"/>
        <v>1083.3599999999999</v>
      </c>
      <c r="K126" s="126">
        <v>233.36</v>
      </c>
      <c r="L126" s="126">
        <v>850</v>
      </c>
      <c r="M126" s="129">
        <f t="shared" si="60"/>
        <v>1083.3599999999999</v>
      </c>
      <c r="N126" s="126"/>
      <c r="O126" s="126">
        <f t="shared" si="61"/>
        <v>1083.3599999999999</v>
      </c>
      <c r="P126" s="126"/>
      <c r="Q126" s="55">
        <f t="shared" si="62"/>
        <v>0.03</v>
      </c>
      <c r="R126" s="55">
        <f t="shared" si="63"/>
        <v>0.08</v>
      </c>
      <c r="S126" s="38">
        <v>4</v>
      </c>
      <c r="T126" s="55">
        <f t="shared" si="64"/>
        <v>0.03</v>
      </c>
      <c r="U126" s="55">
        <f t="shared" si="65"/>
        <v>0.22</v>
      </c>
      <c r="V126" s="38">
        <v>2</v>
      </c>
      <c r="W126" s="55">
        <f t="shared" si="66"/>
        <v>0</v>
      </c>
      <c r="X126" s="55">
        <f t="shared" si="67"/>
        <v>0.14000000000000001</v>
      </c>
      <c r="Y126" s="38">
        <f t="shared" si="68"/>
        <v>-2</v>
      </c>
    </row>
    <row r="127" spans="1:25" x14ac:dyDescent="0.25">
      <c r="A127" s="60">
        <v>6</v>
      </c>
      <c r="B127" s="26" t="s">
        <v>65</v>
      </c>
      <c r="C127" s="126">
        <f t="shared" si="69"/>
        <v>0</v>
      </c>
      <c r="D127" s="125">
        <v>0</v>
      </c>
      <c r="E127" s="126">
        <v>0</v>
      </c>
      <c r="F127" s="129">
        <f t="shared" si="57"/>
        <v>0</v>
      </c>
      <c r="G127" s="126">
        <v>0</v>
      </c>
      <c r="H127" s="126">
        <f t="shared" si="58"/>
        <v>0</v>
      </c>
      <c r="I127" s="126">
        <v>0</v>
      </c>
      <c r="J127" s="129">
        <f t="shared" si="59"/>
        <v>0</v>
      </c>
      <c r="K127" s="126"/>
      <c r="L127" s="126"/>
      <c r="M127" s="129">
        <f t="shared" si="60"/>
        <v>0</v>
      </c>
      <c r="N127" s="126"/>
      <c r="O127" s="126">
        <f t="shared" si="61"/>
        <v>0</v>
      </c>
      <c r="P127" s="126"/>
      <c r="Q127" s="55">
        <f t="shared" si="62"/>
        <v>0</v>
      </c>
      <c r="R127" s="55">
        <f t="shared" si="63"/>
        <v>0</v>
      </c>
      <c r="S127" s="38"/>
      <c r="T127" s="55">
        <f t="shared" si="64"/>
        <v>0</v>
      </c>
      <c r="U127" s="55">
        <f t="shared" si="65"/>
        <v>0</v>
      </c>
      <c r="V127" s="38"/>
      <c r="W127" s="55">
        <f t="shared" si="66"/>
        <v>0</v>
      </c>
      <c r="X127" s="55">
        <f t="shared" si="67"/>
        <v>0</v>
      </c>
      <c r="Y127" s="38">
        <f t="shared" si="68"/>
        <v>0</v>
      </c>
    </row>
    <row r="128" spans="1:25" x14ac:dyDescent="0.25">
      <c r="A128" s="60">
        <v>7</v>
      </c>
      <c r="B128" s="26" t="s">
        <v>66</v>
      </c>
      <c r="C128" s="126">
        <f t="shared" si="69"/>
        <v>11485.198</v>
      </c>
      <c r="D128" s="125">
        <v>2085.6149999999998</v>
      </c>
      <c r="E128" s="126">
        <v>1048</v>
      </c>
      <c r="F128" s="129">
        <f>E128+D128</f>
        <v>3133.6149999999998</v>
      </c>
      <c r="G128" s="126">
        <v>8351.5830000000005</v>
      </c>
      <c r="H128" s="126">
        <f t="shared" si="58"/>
        <v>11485.198</v>
      </c>
      <c r="I128" s="137">
        <v>0</v>
      </c>
      <c r="J128" s="129">
        <f>O128+P128</f>
        <v>5793.6540000000005</v>
      </c>
      <c r="K128" s="126">
        <v>150.19200000000001</v>
      </c>
      <c r="L128" s="126">
        <v>1913.462</v>
      </c>
      <c r="M128" s="129">
        <f t="shared" si="60"/>
        <v>2063.654</v>
      </c>
      <c r="N128" s="126">
        <v>3730</v>
      </c>
      <c r="O128" s="126">
        <f t="shared" si="61"/>
        <v>5793.6540000000005</v>
      </c>
      <c r="P128" s="126"/>
      <c r="Q128" s="55">
        <f t="shared" si="62"/>
        <v>0.24</v>
      </c>
      <c r="R128" s="55">
        <f t="shared" si="63"/>
        <v>0.18</v>
      </c>
      <c r="S128" s="38">
        <v>15</v>
      </c>
      <c r="T128" s="55">
        <f t="shared" si="64"/>
        <v>0.02</v>
      </c>
      <c r="U128" s="55">
        <f>IF(K128=0,0,K128/J128)</f>
        <v>0.03</v>
      </c>
      <c r="V128" s="38">
        <v>8</v>
      </c>
      <c r="W128" s="55">
        <f t="shared" si="66"/>
        <v>-0.22</v>
      </c>
      <c r="X128" s="55">
        <f t="shared" si="67"/>
        <v>-0.15</v>
      </c>
      <c r="Y128" s="38">
        <f t="shared" si="68"/>
        <v>-7</v>
      </c>
    </row>
    <row r="129" spans="1:25" x14ac:dyDescent="0.25">
      <c r="A129" s="60">
        <v>8</v>
      </c>
      <c r="B129" s="26" t="s">
        <v>67</v>
      </c>
      <c r="C129" s="126">
        <f t="shared" si="69"/>
        <v>0</v>
      </c>
      <c r="D129" s="125">
        <v>0</v>
      </c>
      <c r="E129" s="126">
        <v>0</v>
      </c>
      <c r="F129" s="129">
        <f t="shared" si="57"/>
        <v>0</v>
      </c>
      <c r="G129" s="126">
        <v>0</v>
      </c>
      <c r="H129" s="126">
        <f t="shared" si="58"/>
        <v>0</v>
      </c>
      <c r="I129" s="126">
        <v>0</v>
      </c>
      <c r="J129" s="129">
        <f t="shared" si="59"/>
        <v>0</v>
      </c>
      <c r="K129" s="126"/>
      <c r="L129" s="126"/>
      <c r="M129" s="129">
        <f t="shared" si="60"/>
        <v>0</v>
      </c>
      <c r="N129" s="126"/>
      <c r="O129" s="126">
        <f t="shared" si="61"/>
        <v>0</v>
      </c>
      <c r="P129" s="126"/>
      <c r="Q129" s="55">
        <f t="shared" si="62"/>
        <v>0</v>
      </c>
      <c r="R129" s="55">
        <f t="shared" si="63"/>
        <v>0</v>
      </c>
      <c r="S129" s="38"/>
      <c r="T129" s="55">
        <f t="shared" si="64"/>
        <v>0</v>
      </c>
      <c r="U129" s="55">
        <f t="shared" si="65"/>
        <v>0</v>
      </c>
      <c r="V129" s="38"/>
      <c r="W129" s="55">
        <f t="shared" si="66"/>
        <v>0</v>
      </c>
      <c r="X129" s="55">
        <f t="shared" si="67"/>
        <v>0</v>
      </c>
      <c r="Y129" s="38">
        <f t="shared" si="68"/>
        <v>0</v>
      </c>
    </row>
    <row r="130" spans="1:25" x14ac:dyDescent="0.25">
      <c r="A130" s="60">
        <v>9</v>
      </c>
      <c r="B130" s="26" t="s">
        <v>68</v>
      </c>
      <c r="C130" s="126">
        <f t="shared" si="69"/>
        <v>0</v>
      </c>
      <c r="D130" s="125">
        <v>0</v>
      </c>
      <c r="E130" s="126">
        <v>0</v>
      </c>
      <c r="F130" s="129">
        <f t="shared" si="57"/>
        <v>0</v>
      </c>
      <c r="G130" s="126">
        <v>0</v>
      </c>
      <c r="H130" s="126">
        <f t="shared" si="58"/>
        <v>0</v>
      </c>
      <c r="I130" s="126">
        <v>0</v>
      </c>
      <c r="J130" s="129">
        <f t="shared" si="59"/>
        <v>0</v>
      </c>
      <c r="K130" s="126"/>
      <c r="L130" s="126"/>
      <c r="M130" s="129">
        <f t="shared" si="60"/>
        <v>0</v>
      </c>
      <c r="N130" s="126"/>
      <c r="O130" s="126">
        <f t="shared" si="61"/>
        <v>0</v>
      </c>
      <c r="P130" s="126"/>
      <c r="Q130" s="55">
        <f t="shared" si="62"/>
        <v>0</v>
      </c>
      <c r="R130" s="55">
        <f t="shared" si="63"/>
        <v>0</v>
      </c>
      <c r="S130" s="38"/>
      <c r="T130" s="55">
        <f t="shared" si="64"/>
        <v>0</v>
      </c>
      <c r="U130" s="55">
        <f t="shared" si="65"/>
        <v>0</v>
      </c>
      <c r="V130" s="38"/>
      <c r="W130" s="55">
        <f t="shared" si="66"/>
        <v>0</v>
      </c>
      <c r="X130" s="55">
        <f t="shared" si="67"/>
        <v>0</v>
      </c>
      <c r="Y130" s="38">
        <f t="shared" si="68"/>
        <v>0</v>
      </c>
    </row>
    <row r="131" spans="1:25" x14ac:dyDescent="0.25">
      <c r="A131" s="60">
        <v>10</v>
      </c>
      <c r="B131" s="26" t="s">
        <v>69</v>
      </c>
      <c r="C131" s="126">
        <f t="shared" si="69"/>
        <v>0</v>
      </c>
      <c r="D131" s="125">
        <v>0</v>
      </c>
      <c r="E131" s="126">
        <v>0</v>
      </c>
      <c r="F131" s="129">
        <f t="shared" si="57"/>
        <v>0</v>
      </c>
      <c r="G131" s="126">
        <v>0</v>
      </c>
      <c r="H131" s="126">
        <f t="shared" si="58"/>
        <v>0</v>
      </c>
      <c r="I131" s="126">
        <v>0</v>
      </c>
      <c r="J131" s="129">
        <f t="shared" si="59"/>
        <v>0</v>
      </c>
      <c r="K131" s="126"/>
      <c r="L131" s="126"/>
      <c r="M131" s="129">
        <f t="shared" si="60"/>
        <v>0</v>
      </c>
      <c r="N131" s="126"/>
      <c r="O131" s="126">
        <f t="shared" si="61"/>
        <v>0</v>
      </c>
      <c r="P131" s="126"/>
      <c r="Q131" s="55">
        <f t="shared" si="62"/>
        <v>0</v>
      </c>
      <c r="R131" s="55">
        <f t="shared" si="63"/>
        <v>0</v>
      </c>
      <c r="S131" s="38"/>
      <c r="T131" s="55">
        <f t="shared" si="64"/>
        <v>0</v>
      </c>
      <c r="U131" s="55">
        <f t="shared" si="65"/>
        <v>0</v>
      </c>
      <c r="V131" s="38"/>
      <c r="W131" s="55">
        <f t="shared" si="66"/>
        <v>0</v>
      </c>
      <c r="X131" s="55">
        <f t="shared" si="67"/>
        <v>0</v>
      </c>
      <c r="Y131" s="38">
        <f t="shared" si="68"/>
        <v>0</v>
      </c>
    </row>
    <row r="132" spans="1:25" x14ac:dyDescent="0.25">
      <c r="A132" s="60">
        <v>11</v>
      </c>
      <c r="B132" s="26" t="s">
        <v>128</v>
      </c>
      <c r="C132" s="126">
        <f t="shared" si="69"/>
        <v>0</v>
      </c>
      <c r="D132" s="125">
        <v>0</v>
      </c>
      <c r="E132" s="126">
        <v>0</v>
      </c>
      <c r="F132" s="129">
        <f t="shared" si="57"/>
        <v>0</v>
      </c>
      <c r="G132" s="126">
        <v>0</v>
      </c>
      <c r="H132" s="126">
        <f t="shared" si="58"/>
        <v>0</v>
      </c>
      <c r="I132" s="126">
        <v>0</v>
      </c>
      <c r="J132" s="129">
        <f t="shared" si="59"/>
        <v>0</v>
      </c>
      <c r="K132" s="126"/>
      <c r="L132" s="126"/>
      <c r="M132" s="129">
        <f t="shared" si="60"/>
        <v>0</v>
      </c>
      <c r="N132" s="126"/>
      <c r="O132" s="126">
        <f t="shared" si="61"/>
        <v>0</v>
      </c>
      <c r="P132" s="126"/>
      <c r="Q132" s="55">
        <f t="shared" si="62"/>
        <v>0</v>
      </c>
      <c r="R132" s="55">
        <f t="shared" si="63"/>
        <v>0</v>
      </c>
      <c r="S132" s="38"/>
      <c r="T132" s="55">
        <f t="shared" si="64"/>
        <v>0</v>
      </c>
      <c r="U132" s="55">
        <f t="shared" si="65"/>
        <v>0</v>
      </c>
      <c r="V132" s="38"/>
      <c r="W132" s="55">
        <f t="shared" si="66"/>
        <v>0</v>
      </c>
      <c r="X132" s="55">
        <f t="shared" si="67"/>
        <v>0</v>
      </c>
      <c r="Y132" s="38">
        <f t="shared" si="68"/>
        <v>0</v>
      </c>
    </row>
    <row r="133" spans="1:25" x14ac:dyDescent="0.25">
      <c r="A133" s="60">
        <v>12</v>
      </c>
      <c r="B133" s="26" t="s">
        <v>129</v>
      </c>
      <c r="C133" s="126">
        <f t="shared" si="69"/>
        <v>0</v>
      </c>
      <c r="D133" s="125">
        <v>0</v>
      </c>
      <c r="E133" s="126">
        <v>0</v>
      </c>
      <c r="F133" s="129">
        <f t="shared" si="57"/>
        <v>0</v>
      </c>
      <c r="G133" s="126">
        <v>0</v>
      </c>
      <c r="H133" s="126">
        <f t="shared" si="58"/>
        <v>0</v>
      </c>
      <c r="I133" s="126">
        <v>0</v>
      </c>
      <c r="J133" s="129">
        <f t="shared" si="59"/>
        <v>0</v>
      </c>
      <c r="K133" s="126"/>
      <c r="L133" s="126"/>
      <c r="M133" s="129">
        <f t="shared" si="60"/>
        <v>0</v>
      </c>
      <c r="N133" s="126"/>
      <c r="O133" s="126">
        <f>N133+M133</f>
        <v>0</v>
      </c>
      <c r="P133" s="126"/>
      <c r="Q133" s="55">
        <f t="shared" si="62"/>
        <v>0</v>
      </c>
      <c r="R133" s="55">
        <f t="shared" si="63"/>
        <v>0</v>
      </c>
      <c r="S133" s="38"/>
      <c r="T133" s="55">
        <f t="shared" si="64"/>
        <v>0</v>
      </c>
      <c r="U133" s="55">
        <f t="shared" si="65"/>
        <v>0</v>
      </c>
      <c r="V133" s="38"/>
      <c r="W133" s="55">
        <f t="shared" si="66"/>
        <v>0</v>
      </c>
      <c r="X133" s="55">
        <f t="shared" si="67"/>
        <v>0</v>
      </c>
      <c r="Y133" s="38">
        <f t="shared" si="68"/>
        <v>0</v>
      </c>
    </row>
    <row r="134" spans="1:25" x14ac:dyDescent="0.25">
      <c r="A134" s="60">
        <v>13</v>
      </c>
      <c r="B134" s="26" t="s">
        <v>130</v>
      </c>
      <c r="C134" s="126">
        <f t="shared" si="69"/>
        <v>2360.4369999999999</v>
      </c>
      <c r="D134" s="125">
        <v>556.82899999999995</v>
      </c>
      <c r="E134" s="126">
        <v>627.05399999999997</v>
      </c>
      <c r="F134" s="129">
        <f>D134+E134</f>
        <v>1183.883</v>
      </c>
      <c r="G134" s="126">
        <v>747.75400000000002</v>
      </c>
      <c r="H134" s="126">
        <f>F134+G134</f>
        <v>1931.6369999999999</v>
      </c>
      <c r="I134" s="137">
        <v>428.8</v>
      </c>
      <c r="J134" s="129">
        <f t="shared" si="59"/>
        <v>1192.1500000000001</v>
      </c>
      <c r="K134" s="126">
        <v>402.52600000000001</v>
      </c>
      <c r="L134" s="126">
        <v>374.48399999999998</v>
      </c>
      <c r="M134" s="129">
        <f t="shared" si="60"/>
        <v>777.01</v>
      </c>
      <c r="N134" s="129">
        <v>105.104</v>
      </c>
      <c r="O134" s="126">
        <f>N134+M134</f>
        <v>882.11400000000003</v>
      </c>
      <c r="P134" s="126">
        <v>310.036</v>
      </c>
      <c r="Q134" s="55">
        <f t="shared" si="62"/>
        <v>0.06</v>
      </c>
      <c r="R134" s="55">
        <f t="shared" si="63"/>
        <v>0.24</v>
      </c>
      <c r="S134" s="38">
        <v>45</v>
      </c>
      <c r="T134" s="55">
        <f t="shared" si="64"/>
        <v>0.06</v>
      </c>
      <c r="U134" s="55">
        <f>IF(K134=0,0,K134/J134)</f>
        <v>0.34</v>
      </c>
      <c r="V134" s="38">
        <v>45</v>
      </c>
      <c r="W134" s="55">
        <f t="shared" si="66"/>
        <v>0</v>
      </c>
      <c r="X134" s="55">
        <f t="shared" si="67"/>
        <v>0.1</v>
      </c>
      <c r="Y134" s="38">
        <f t="shared" si="68"/>
        <v>0</v>
      </c>
    </row>
    <row r="135" spans="1:25" x14ac:dyDescent="0.25">
      <c r="A135" s="60">
        <v>14</v>
      </c>
      <c r="B135" s="26" t="s">
        <v>131</v>
      </c>
      <c r="C135" s="126">
        <f t="shared" si="69"/>
        <v>1942.3610000000001</v>
      </c>
      <c r="D135" s="125">
        <v>343.39800000000002</v>
      </c>
      <c r="E135" s="126">
        <v>0</v>
      </c>
      <c r="F135" s="129">
        <f t="shared" si="57"/>
        <v>343.39800000000002</v>
      </c>
      <c r="G135" s="126">
        <v>605</v>
      </c>
      <c r="H135" s="126">
        <f>F135+G135</f>
        <v>948.39800000000002</v>
      </c>
      <c r="I135" s="126">
        <v>993.96299999999997</v>
      </c>
      <c r="J135" s="129">
        <f t="shared" si="59"/>
        <v>1832.366</v>
      </c>
      <c r="K135" s="126">
        <v>343.39800000000002</v>
      </c>
      <c r="L135" s="126"/>
      <c r="M135" s="129">
        <f t="shared" si="60"/>
        <v>343.39800000000002</v>
      </c>
      <c r="N135" s="126">
        <v>495</v>
      </c>
      <c r="O135" s="126">
        <f t="shared" si="61"/>
        <v>838.39800000000002</v>
      </c>
      <c r="P135" s="126">
        <v>993.96799999999996</v>
      </c>
      <c r="Q135" s="55">
        <f t="shared" si="62"/>
        <v>0.04</v>
      </c>
      <c r="R135" s="55">
        <f t="shared" si="63"/>
        <v>0.18</v>
      </c>
      <c r="S135" s="38">
        <v>5</v>
      </c>
      <c r="T135" s="55">
        <f t="shared" si="64"/>
        <v>0.05</v>
      </c>
      <c r="U135" s="55">
        <f t="shared" si="65"/>
        <v>0.19</v>
      </c>
      <c r="V135" s="38">
        <v>5</v>
      </c>
      <c r="W135" s="55">
        <f t="shared" si="66"/>
        <v>0.01</v>
      </c>
      <c r="X135" s="55">
        <f t="shared" si="67"/>
        <v>0.01</v>
      </c>
      <c r="Y135" s="38">
        <f t="shared" si="68"/>
        <v>0</v>
      </c>
    </row>
    <row r="136" spans="1:25" ht="45.75" thickBot="1" x14ac:dyDescent="0.3">
      <c r="A136" s="60">
        <v>15</v>
      </c>
      <c r="B136" s="27" t="s">
        <v>132</v>
      </c>
      <c r="C136" s="128">
        <f t="shared" si="69"/>
        <v>0</v>
      </c>
      <c r="D136" s="125">
        <v>0</v>
      </c>
      <c r="E136" s="126">
        <v>0</v>
      </c>
      <c r="F136" s="129">
        <f t="shared" si="57"/>
        <v>0</v>
      </c>
      <c r="G136" s="126">
        <v>0</v>
      </c>
      <c r="H136" s="126">
        <f t="shared" si="58"/>
        <v>0</v>
      </c>
      <c r="I136" s="126">
        <v>0</v>
      </c>
      <c r="J136" s="129">
        <f t="shared" si="59"/>
        <v>9188.3680000000004</v>
      </c>
      <c r="K136" s="126">
        <v>3542.7779999999998</v>
      </c>
      <c r="L136" s="126">
        <v>3000</v>
      </c>
      <c r="M136" s="129">
        <f t="shared" si="60"/>
        <v>6542.7780000000002</v>
      </c>
      <c r="N136" s="126">
        <v>1145.5899999999999</v>
      </c>
      <c r="O136" s="126">
        <f t="shared" si="61"/>
        <v>7688.3680000000004</v>
      </c>
      <c r="P136" s="141">
        <v>1500</v>
      </c>
      <c r="Q136" s="55">
        <f t="shared" si="62"/>
        <v>0</v>
      </c>
      <c r="R136" s="55">
        <f t="shared" si="63"/>
        <v>0</v>
      </c>
      <c r="S136" s="51">
        <v>0</v>
      </c>
      <c r="T136" s="55">
        <f t="shared" si="64"/>
        <v>0.49</v>
      </c>
      <c r="U136" s="55">
        <f t="shared" si="65"/>
        <v>0.39</v>
      </c>
      <c r="V136" s="51">
        <v>8</v>
      </c>
      <c r="W136" s="55">
        <f t="shared" si="66"/>
        <v>0.49</v>
      </c>
      <c r="X136" s="55">
        <f t="shared" si="67"/>
        <v>0.39</v>
      </c>
      <c r="Y136" s="38">
        <f t="shared" si="68"/>
        <v>8</v>
      </c>
    </row>
    <row r="137" spans="1:25" ht="15.75" thickBot="1" x14ac:dyDescent="0.3">
      <c r="A137" s="61"/>
      <c r="B137" s="29" t="s">
        <v>70</v>
      </c>
      <c r="C137" s="123">
        <f>SUM(C122:C136)</f>
        <v>27410.356</v>
      </c>
      <c r="D137" s="123">
        <f t="shared" ref="D137:N137" si="70">SUM(D122:D136)</f>
        <v>6238.2020000000002</v>
      </c>
      <c r="E137" s="123">
        <f t="shared" si="70"/>
        <v>1855.0540000000001</v>
      </c>
      <c r="F137" s="123">
        <f t="shared" si="70"/>
        <v>8093.2560000000003</v>
      </c>
      <c r="G137" s="123">
        <f t="shared" si="70"/>
        <v>16394.337</v>
      </c>
      <c r="H137" s="123">
        <f t="shared" si="70"/>
        <v>24487.593000000001</v>
      </c>
      <c r="I137" s="123">
        <f t="shared" si="70"/>
        <v>2922.7629999999999</v>
      </c>
      <c r="J137" s="123">
        <f t="shared" si="70"/>
        <v>24929.898000000001</v>
      </c>
      <c r="K137" s="142">
        <f>SUM(K122:K136)</f>
        <v>4672.2539999999999</v>
      </c>
      <c r="L137" s="123">
        <f t="shared" si="70"/>
        <v>6137.9459999999999</v>
      </c>
      <c r="M137" s="123">
        <f t="shared" si="70"/>
        <v>10810.2</v>
      </c>
      <c r="N137" s="123">
        <f t="shared" si="70"/>
        <v>11315.694</v>
      </c>
      <c r="O137" s="123">
        <f>N137+M137</f>
        <v>22125.894</v>
      </c>
      <c r="P137" s="123">
        <f>SUM(P122:P136)</f>
        <v>2804.0039999999999</v>
      </c>
      <c r="Q137" s="80" t="s">
        <v>152</v>
      </c>
      <c r="R137" s="80" t="s">
        <v>152</v>
      </c>
      <c r="S137" s="43">
        <f>SUM(S122:S136)</f>
        <v>71</v>
      </c>
      <c r="T137" s="80">
        <f>SUM(T122:T136)</f>
        <v>0.65</v>
      </c>
      <c r="U137" s="80" t="s">
        <v>152</v>
      </c>
      <c r="V137" s="43">
        <f>SUM(V122:V136)</f>
        <v>69</v>
      </c>
      <c r="W137" s="80" t="s">
        <v>152</v>
      </c>
      <c r="X137" s="41" t="s">
        <v>152</v>
      </c>
      <c r="Y137" s="43">
        <f>SUM(Y122:Y136)</f>
        <v>-2</v>
      </c>
    </row>
    <row r="138" spans="1:25" ht="15.75" thickBot="1" x14ac:dyDescent="0.3">
      <c r="A138" s="61"/>
      <c r="B138" s="29" t="s">
        <v>71</v>
      </c>
      <c r="C138" s="123"/>
      <c r="D138" s="123"/>
      <c r="E138" s="123"/>
      <c r="F138" s="123"/>
      <c r="G138" s="123"/>
      <c r="H138" s="123"/>
      <c r="I138" s="123"/>
      <c r="J138" s="123"/>
      <c r="K138" s="123"/>
      <c r="L138" s="123"/>
      <c r="M138" s="123"/>
      <c r="N138" s="123"/>
      <c r="O138" s="123"/>
      <c r="P138" s="123"/>
      <c r="Q138" s="80"/>
      <c r="R138" s="80"/>
      <c r="S138" s="78"/>
      <c r="T138" s="80"/>
      <c r="U138" s="80"/>
      <c r="V138" s="78"/>
      <c r="W138" s="80"/>
      <c r="X138" s="42"/>
      <c r="Y138" s="78"/>
    </row>
    <row r="139" spans="1:25" ht="30" x14ac:dyDescent="0.25">
      <c r="A139" s="60">
        <v>16</v>
      </c>
      <c r="B139" s="30" t="s">
        <v>72</v>
      </c>
      <c r="C139" s="129">
        <f>C122+C126+C128</f>
        <v>23107.558000000001</v>
      </c>
      <c r="D139" s="129">
        <f t="shared" ref="D139:P139" si="71">D122+D126+D128</f>
        <v>5337.9750000000004</v>
      </c>
      <c r="E139" s="129">
        <f t="shared" si="71"/>
        <v>1228</v>
      </c>
      <c r="F139" s="129">
        <f t="shared" si="71"/>
        <v>6565.9750000000004</v>
      </c>
      <c r="G139" s="129">
        <f t="shared" si="71"/>
        <v>15041.583000000001</v>
      </c>
      <c r="H139" s="129">
        <f t="shared" si="71"/>
        <v>21607.558000000001</v>
      </c>
      <c r="I139" s="129">
        <f t="shared" si="71"/>
        <v>1500</v>
      </c>
      <c r="J139" s="129">
        <f t="shared" si="71"/>
        <v>12717.013999999999</v>
      </c>
      <c r="K139" s="129">
        <f t="shared" si="71"/>
        <v>383.55200000000002</v>
      </c>
      <c r="L139" s="129">
        <f t="shared" si="71"/>
        <v>2763.462</v>
      </c>
      <c r="M139" s="129">
        <f t="shared" si="71"/>
        <v>3147.0140000000001</v>
      </c>
      <c r="N139" s="129">
        <f t="shared" si="71"/>
        <v>9570</v>
      </c>
      <c r="O139" s="129">
        <f t="shared" si="71"/>
        <v>12717.013999999999</v>
      </c>
      <c r="P139" s="129">
        <f t="shared" si="71"/>
        <v>0</v>
      </c>
      <c r="Q139" s="55">
        <f>IF($D$137=0,0,D139/$D$137)</f>
        <v>0.86</v>
      </c>
      <c r="R139" s="55">
        <f>IF(C139=0,0,D139/C139)</f>
        <v>0.23</v>
      </c>
      <c r="S139" s="46">
        <f>S122+S126+S128</f>
        <v>21</v>
      </c>
      <c r="T139" s="55">
        <f>IF($K$137=0,0,K139/$K$137)</f>
        <v>0.08</v>
      </c>
      <c r="U139" s="55">
        <f>IF($C$137=0,0,K139/$C$137)</f>
        <v>0.01</v>
      </c>
      <c r="V139" s="46">
        <f>V137-V135-V134</f>
        <v>19</v>
      </c>
      <c r="W139" s="84">
        <f t="shared" ref="W139:Y141" si="72">T139-Q139</f>
        <v>-0.78</v>
      </c>
      <c r="X139" s="84">
        <f t="shared" si="72"/>
        <v>-0.22</v>
      </c>
      <c r="Y139" s="39">
        <f t="shared" si="72"/>
        <v>-2</v>
      </c>
    </row>
    <row r="140" spans="1:25" ht="60" x14ac:dyDescent="0.25">
      <c r="A140" s="60">
        <v>17</v>
      </c>
      <c r="B140" s="30" t="s">
        <v>165</v>
      </c>
      <c r="C140" s="129">
        <f>C137</f>
        <v>27410.356</v>
      </c>
      <c r="D140" s="129">
        <f t="shared" ref="D140:N140" si="73">D137</f>
        <v>6238.2020000000002</v>
      </c>
      <c r="E140" s="129">
        <f t="shared" si="73"/>
        <v>1855.0540000000001</v>
      </c>
      <c r="F140" s="129">
        <f t="shared" si="73"/>
        <v>8093.2560000000003</v>
      </c>
      <c r="G140" s="129">
        <f t="shared" si="73"/>
        <v>16394.337</v>
      </c>
      <c r="H140" s="129">
        <f t="shared" si="73"/>
        <v>24487.593000000001</v>
      </c>
      <c r="I140" s="129">
        <f t="shared" si="73"/>
        <v>2922.7629999999999</v>
      </c>
      <c r="J140" s="129">
        <f t="shared" si="73"/>
        <v>24929.898000000001</v>
      </c>
      <c r="K140" s="129">
        <f>K137</f>
        <v>4672.2539999999999</v>
      </c>
      <c r="L140" s="129">
        <f t="shared" si="73"/>
        <v>6137.9459999999999</v>
      </c>
      <c r="M140" s="129">
        <f t="shared" si="73"/>
        <v>10810.2</v>
      </c>
      <c r="N140" s="129">
        <f t="shared" si="73"/>
        <v>11315.694</v>
      </c>
      <c r="O140" s="129">
        <f>O137</f>
        <v>22125.894</v>
      </c>
      <c r="P140" s="129">
        <f>P137</f>
        <v>2804.0039999999999</v>
      </c>
      <c r="Q140" s="55">
        <f>IF($D$137=0,0,D140/$D$137)</f>
        <v>1</v>
      </c>
      <c r="R140" s="55">
        <f>IF(C140=0,0,D140/C140)</f>
        <v>0.23</v>
      </c>
      <c r="S140" s="38">
        <f>S137</f>
        <v>71</v>
      </c>
      <c r="T140" s="55">
        <f>IF($K$137=0,0,K140/$K$137)</f>
        <v>1</v>
      </c>
      <c r="U140" s="55">
        <f>IF($C$137=0,0,K140/$C$137)</f>
        <v>0.17</v>
      </c>
      <c r="V140" s="38">
        <f>V137</f>
        <v>69</v>
      </c>
      <c r="W140" s="84">
        <f t="shared" si="72"/>
        <v>0</v>
      </c>
      <c r="X140" s="84">
        <f t="shared" si="72"/>
        <v>-0.06</v>
      </c>
      <c r="Y140" s="39">
        <f t="shared" si="72"/>
        <v>-2</v>
      </c>
    </row>
    <row r="141" spans="1:25" ht="15.75" thickBot="1" x14ac:dyDescent="0.3">
      <c r="A141" s="60">
        <v>18</v>
      </c>
      <c r="B141" s="30" t="s">
        <v>74</v>
      </c>
      <c r="C141" s="129">
        <f>C122+C126+C128+C136</f>
        <v>23107.558000000001</v>
      </c>
      <c r="D141" s="129">
        <f t="shared" ref="D141:P141" si="74">D122+D126+D128+D136</f>
        <v>5337.9750000000004</v>
      </c>
      <c r="E141" s="129">
        <f t="shared" si="74"/>
        <v>1228</v>
      </c>
      <c r="F141" s="129">
        <f t="shared" si="74"/>
        <v>6565.9750000000004</v>
      </c>
      <c r="G141" s="129">
        <f t="shared" si="74"/>
        <v>15041.583000000001</v>
      </c>
      <c r="H141" s="129">
        <f t="shared" si="74"/>
        <v>21607.558000000001</v>
      </c>
      <c r="I141" s="129">
        <f t="shared" si="74"/>
        <v>1500</v>
      </c>
      <c r="J141" s="129">
        <f t="shared" si="74"/>
        <v>21905.382000000001</v>
      </c>
      <c r="K141" s="129">
        <f>K122+K126+K128+K136</f>
        <v>3926.33</v>
      </c>
      <c r="L141" s="129">
        <f t="shared" si="74"/>
        <v>5763.4620000000004</v>
      </c>
      <c r="M141" s="129">
        <f t="shared" si="74"/>
        <v>9689.7919999999995</v>
      </c>
      <c r="N141" s="129">
        <f t="shared" si="74"/>
        <v>10715.59</v>
      </c>
      <c r="O141" s="129">
        <f t="shared" si="74"/>
        <v>20405.382000000001</v>
      </c>
      <c r="P141" s="129">
        <f t="shared" si="74"/>
        <v>1500</v>
      </c>
      <c r="Q141" s="55">
        <f>IF($D$137=0,0,D141/$D$137)</f>
        <v>0.86</v>
      </c>
      <c r="R141" s="55">
        <f>IF(C141=0,0,D141/C141)</f>
        <v>0.23</v>
      </c>
      <c r="S141" s="46">
        <f>S139</f>
        <v>21</v>
      </c>
      <c r="T141" s="55">
        <f>IF($K$137=0,0,K141/$K$137)</f>
        <v>0.84</v>
      </c>
      <c r="U141" s="55">
        <f>IF($C$137=0,0,K141/$C$137)</f>
        <v>0.14000000000000001</v>
      </c>
      <c r="V141" s="46">
        <f>V139</f>
        <v>19</v>
      </c>
      <c r="W141" s="84">
        <f t="shared" si="72"/>
        <v>-0.02</v>
      </c>
      <c r="X141" s="84">
        <f t="shared" si="72"/>
        <v>-0.09</v>
      </c>
      <c r="Y141" s="39">
        <f t="shared" si="72"/>
        <v>-2</v>
      </c>
    </row>
    <row r="142" spans="1:25" ht="9" customHeight="1" thickBot="1" x14ac:dyDescent="0.3">
      <c r="A142" s="34"/>
      <c r="B142" s="34"/>
      <c r="C142" s="34"/>
      <c r="D142" s="34"/>
      <c r="E142" s="34"/>
      <c r="F142" s="34"/>
      <c r="G142" s="34"/>
      <c r="H142" s="34"/>
      <c r="I142" s="34"/>
      <c r="J142" s="34"/>
      <c r="K142" s="34"/>
      <c r="L142" s="34"/>
      <c r="M142" s="34"/>
      <c r="N142" s="34"/>
      <c r="O142" s="34"/>
      <c r="P142" s="34"/>
      <c r="Q142" s="34"/>
      <c r="R142" s="34"/>
      <c r="S142" s="34"/>
      <c r="T142" s="34"/>
      <c r="U142" s="34"/>
      <c r="V142" s="34"/>
      <c r="W142" s="34"/>
      <c r="X142" s="34"/>
      <c r="Y142" s="34"/>
    </row>
    <row r="143" spans="1:25" ht="9" customHeight="1" x14ac:dyDescent="0.25"/>
    <row r="144" spans="1:25" x14ac:dyDescent="0.25">
      <c r="A144" s="25" t="s">
        <v>62</v>
      </c>
      <c r="B144" s="25" t="s">
        <v>82</v>
      </c>
      <c r="D144" s="62"/>
      <c r="K144" s="33"/>
    </row>
    <row r="145" spans="1:17" x14ac:dyDescent="0.25">
      <c r="A145" s="25" t="s">
        <v>63</v>
      </c>
      <c r="B145" s="25" t="s">
        <v>83</v>
      </c>
    </row>
    <row r="146" spans="1:17" x14ac:dyDescent="0.25">
      <c r="A146" s="25" t="s">
        <v>133</v>
      </c>
      <c r="B146" s="25" t="s">
        <v>134</v>
      </c>
    </row>
    <row r="147" spans="1:17" x14ac:dyDescent="0.25">
      <c r="A147" s="25" t="s">
        <v>127</v>
      </c>
      <c r="B147" s="25" t="s">
        <v>135</v>
      </c>
    </row>
    <row r="148" spans="1:17" x14ac:dyDescent="0.25">
      <c r="A148" s="25" t="s">
        <v>64</v>
      </c>
      <c r="B148" s="25" t="s">
        <v>84</v>
      </c>
      <c r="Q148" s="22"/>
    </row>
    <row r="149" spans="1:17" x14ac:dyDescent="0.25">
      <c r="A149" s="25" t="s">
        <v>65</v>
      </c>
      <c r="B149" s="25" t="s">
        <v>85</v>
      </c>
    </row>
    <row r="150" spans="1:17" x14ac:dyDescent="0.25">
      <c r="A150" s="25" t="s">
        <v>66</v>
      </c>
      <c r="B150" s="25" t="s">
        <v>86</v>
      </c>
      <c r="I150" s="22"/>
    </row>
    <row r="151" spans="1:17" x14ac:dyDescent="0.25">
      <c r="A151" s="25" t="s">
        <v>67</v>
      </c>
      <c r="B151" s="25" t="s">
        <v>87</v>
      </c>
      <c r="P151" s="22"/>
    </row>
    <row r="152" spans="1:17" x14ac:dyDescent="0.25">
      <c r="A152" s="25" t="s">
        <v>68</v>
      </c>
      <c r="B152" s="25" t="s">
        <v>88</v>
      </c>
    </row>
    <row r="153" spans="1:17" x14ac:dyDescent="0.25">
      <c r="A153" s="25" t="s">
        <v>69</v>
      </c>
      <c r="B153" s="25" t="s">
        <v>89</v>
      </c>
    </row>
    <row r="154" spans="1:17" x14ac:dyDescent="0.25">
      <c r="A154" s="25" t="s">
        <v>128</v>
      </c>
      <c r="B154" s="25" t="s">
        <v>136</v>
      </c>
    </row>
    <row r="155" spans="1:17" x14ac:dyDescent="0.25">
      <c r="A155" s="25" t="s">
        <v>129</v>
      </c>
      <c r="B155" s="25" t="s">
        <v>138</v>
      </c>
    </row>
    <row r="156" spans="1:17" x14ac:dyDescent="0.25">
      <c r="A156" s="25" t="s">
        <v>130</v>
      </c>
      <c r="B156" s="25" t="s">
        <v>137</v>
      </c>
    </row>
    <row r="157" spans="1:17" x14ac:dyDescent="0.25">
      <c r="A157" s="25" t="s">
        <v>131</v>
      </c>
      <c r="B157" s="25" t="s">
        <v>139</v>
      </c>
    </row>
    <row r="158" spans="1:17" ht="1.9" customHeight="1" x14ac:dyDescent="0.25"/>
    <row r="159" spans="1:17" x14ac:dyDescent="0.25">
      <c r="A159" s="25" t="s">
        <v>90</v>
      </c>
    </row>
    <row r="160" spans="1:17" x14ac:dyDescent="0.25">
      <c r="A160" s="25" t="s">
        <v>91</v>
      </c>
    </row>
  </sheetData>
  <mergeCells count="48">
    <mergeCell ref="W119:Y119"/>
    <mergeCell ref="K119:P119"/>
    <mergeCell ref="K69:P69"/>
    <mergeCell ref="Q69:S69"/>
    <mergeCell ref="T69:V69"/>
    <mergeCell ref="W69:Y69"/>
    <mergeCell ref="T119:V119"/>
    <mergeCell ref="K94:P94"/>
    <mergeCell ref="Q94:S94"/>
    <mergeCell ref="T94:V94"/>
    <mergeCell ref="W94:Y94"/>
    <mergeCell ref="A119:A120"/>
    <mergeCell ref="B119:B120"/>
    <mergeCell ref="C119:C120"/>
    <mergeCell ref="A69:A70"/>
    <mergeCell ref="B69:B70"/>
    <mergeCell ref="C69:C70"/>
    <mergeCell ref="A94:A95"/>
    <mergeCell ref="B94:B95"/>
    <mergeCell ref="C94:C95"/>
    <mergeCell ref="D69:I69"/>
    <mergeCell ref="J69:J70"/>
    <mergeCell ref="D119:I119"/>
    <mergeCell ref="J119:J120"/>
    <mergeCell ref="Q119:S119"/>
    <mergeCell ref="D94:I94"/>
    <mergeCell ref="J94:J95"/>
    <mergeCell ref="V1:Y1"/>
    <mergeCell ref="K13:P13"/>
    <mergeCell ref="Q13:S13"/>
    <mergeCell ref="T13:V13"/>
    <mergeCell ref="W13:Y13"/>
    <mergeCell ref="A8:Y8"/>
    <mergeCell ref="B3:D3"/>
    <mergeCell ref="A13:A14"/>
    <mergeCell ref="B13:B14"/>
    <mergeCell ref="C13:C14"/>
    <mergeCell ref="D13:I13"/>
    <mergeCell ref="J13:J14"/>
    <mergeCell ref="K42:P42"/>
    <mergeCell ref="Q42:S42"/>
    <mergeCell ref="T42:V42"/>
    <mergeCell ref="W42:Y42"/>
    <mergeCell ref="A42:A43"/>
    <mergeCell ref="B42:B43"/>
    <mergeCell ref="C42:C43"/>
    <mergeCell ref="D42:I42"/>
    <mergeCell ref="J42:J43"/>
  </mergeCells>
  <pageMargins left="0.19685039370078741" right="0.19685039370078741" top="0.43307086614173229" bottom="0.39370078740157483" header="0.31496062992125984" footer="0.31496062992125984"/>
  <pageSetup paperSize="9" scale="59" fitToHeight="0" orientation="landscape" r:id="rId1"/>
  <rowBreaks count="4" manualBreakCount="4">
    <brk id="40" max="16383" man="1"/>
    <brk id="66" max="16383" man="1"/>
    <brk id="92" max="16383" man="1"/>
    <brk id="11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6881"/>
  <sheetViews>
    <sheetView zoomScale="91" zoomScaleNormal="91" zoomScaleSheetLayoutView="80" workbookViewId="0">
      <pane ySplit="7" topLeftCell="A8" activePane="bottomLeft" state="frozen"/>
      <selection pane="bottomLeft" activeCell="AQ41" sqref="AQ41"/>
    </sheetView>
  </sheetViews>
  <sheetFormatPr defaultRowHeight="15" x14ac:dyDescent="0.25"/>
  <cols>
    <col min="1" max="1" width="8.85546875" style="74" customWidth="1"/>
    <col min="2" max="2" width="16.42578125" style="10" customWidth="1"/>
    <col min="3" max="3" width="11.28515625" style="10" customWidth="1"/>
    <col min="4" max="4" width="13" style="10" bestFit="1" customWidth="1"/>
    <col min="5" max="5" width="5.85546875" style="10" customWidth="1"/>
    <col min="6" max="6" width="10.42578125" style="10" customWidth="1"/>
    <col min="7" max="7" width="12.7109375" style="10" customWidth="1"/>
    <col min="8" max="8" width="11.140625" style="10" customWidth="1"/>
    <col min="9" max="9" width="22.7109375" style="10" customWidth="1"/>
    <col min="10" max="10" width="11" style="10" customWidth="1"/>
    <col min="11" max="11" width="12.42578125" style="10" customWidth="1"/>
    <col min="12" max="12" width="11.7109375" style="10" customWidth="1"/>
    <col min="13" max="13" width="11.85546875" style="10" customWidth="1"/>
    <col min="14" max="14" width="11.5703125" style="10" customWidth="1"/>
    <col min="15" max="15" width="10" style="10" customWidth="1"/>
    <col min="16" max="16" width="13.42578125" style="10" customWidth="1"/>
    <col min="17" max="17" width="13.7109375" style="10" customWidth="1"/>
    <col min="18" max="18" width="14.140625" style="9" customWidth="1"/>
    <col min="19" max="19" width="15" style="10" customWidth="1"/>
    <col min="20" max="20" width="14" style="10" customWidth="1"/>
    <col min="21" max="21" width="16.42578125" style="10" customWidth="1"/>
    <col min="22" max="22" width="17.42578125" style="10" customWidth="1"/>
    <col min="23" max="24" width="11" style="10" customWidth="1"/>
    <col min="25" max="25" width="24.28515625" style="10" customWidth="1"/>
    <col min="26" max="26" width="23.5703125" style="10" customWidth="1"/>
    <col min="27" max="27" width="15.85546875" style="10" customWidth="1"/>
    <col min="28" max="28" width="16.5703125" style="10" customWidth="1"/>
    <col min="29" max="29" width="11" style="10" customWidth="1"/>
    <col min="30" max="30" width="14.7109375" style="10" customWidth="1"/>
    <col min="31" max="31" width="14.5703125" style="10" customWidth="1"/>
    <col min="32" max="32" width="12.85546875" style="10" customWidth="1"/>
    <col min="33" max="33" width="9.7109375" style="10" customWidth="1"/>
    <col min="34" max="35" width="11" style="10" customWidth="1"/>
    <col min="36" max="36" width="16" style="10" customWidth="1"/>
    <col min="37" max="37" width="12.140625" style="10" customWidth="1"/>
    <col min="38" max="38" width="16.42578125" style="10" customWidth="1"/>
    <col min="39" max="39" width="13.5703125" style="10" customWidth="1"/>
    <col min="40" max="40" width="16.5703125" style="10" customWidth="1"/>
    <col min="41" max="41" width="11" style="10" customWidth="1"/>
    <col min="42" max="42" width="13.42578125" style="10" customWidth="1"/>
    <col min="43" max="43" width="84.85546875" style="13" customWidth="1"/>
    <col min="44" max="44" width="15.140625" style="13" customWidth="1"/>
    <col min="45" max="45" width="62.85546875" style="13" customWidth="1"/>
    <col min="46" max="16384" width="9.140625" style="13"/>
  </cols>
  <sheetData>
    <row r="1" spans="1:45" x14ac:dyDescent="0.25">
      <c r="AP1" s="195"/>
      <c r="AQ1" s="353" t="s">
        <v>0</v>
      </c>
      <c r="AR1" s="353"/>
    </row>
    <row r="2" spans="1:45" x14ac:dyDescent="0.25">
      <c r="AP2" s="242"/>
      <c r="AQ2" s="354" t="s">
        <v>154</v>
      </c>
      <c r="AR2" s="354"/>
    </row>
    <row r="3" spans="1:45" s="11" customFormat="1" ht="15" customHeight="1" x14ac:dyDescent="0.25">
      <c r="A3" s="355" t="s">
        <v>155</v>
      </c>
      <c r="B3" s="356"/>
      <c r="C3" s="356"/>
      <c r="D3" s="356"/>
      <c r="E3" s="356"/>
      <c r="F3" s="356"/>
      <c r="G3" s="356"/>
      <c r="H3" s="356"/>
      <c r="I3" s="356"/>
      <c r="J3" s="356"/>
      <c r="K3" s="356"/>
      <c r="L3" s="356"/>
      <c r="M3" s="356"/>
      <c r="N3" s="356"/>
      <c r="O3" s="356"/>
      <c r="P3" s="356"/>
      <c r="Q3" s="356"/>
      <c r="R3" s="356"/>
      <c r="S3" s="356"/>
      <c r="T3" s="356"/>
      <c r="U3" s="356"/>
      <c r="V3" s="356"/>
      <c r="W3" s="356"/>
      <c r="X3" s="356"/>
      <c r="Y3" s="356"/>
      <c r="Z3" s="356"/>
      <c r="AA3" s="356"/>
      <c r="AB3" s="356"/>
      <c r="AC3" s="356"/>
      <c r="AD3" s="356"/>
      <c r="AE3" s="356"/>
      <c r="AF3" s="356"/>
      <c r="AG3" s="356"/>
      <c r="AH3" s="356"/>
      <c r="AI3" s="356"/>
      <c r="AJ3" s="356"/>
      <c r="AK3" s="356"/>
      <c r="AL3" s="356"/>
      <c r="AM3" s="356"/>
      <c r="AN3" s="356"/>
      <c r="AO3" s="356"/>
      <c r="AP3" s="357"/>
      <c r="AQ3" s="356"/>
      <c r="AR3" s="358"/>
      <c r="AS3" s="100"/>
    </row>
    <row r="4" spans="1:45" s="11" customFormat="1" x14ac:dyDescent="0.25">
      <c r="A4" s="359"/>
      <c r="B4" s="360"/>
      <c r="C4" s="360"/>
      <c r="D4" s="360"/>
      <c r="E4" s="360"/>
      <c r="F4" s="360"/>
      <c r="G4" s="360"/>
      <c r="H4" s="360"/>
      <c r="I4" s="360"/>
      <c r="J4" s="360"/>
      <c r="K4" s="360"/>
      <c r="L4" s="360"/>
      <c r="M4" s="360"/>
      <c r="N4" s="360"/>
      <c r="O4" s="360"/>
      <c r="P4" s="360"/>
      <c r="Q4" s="360"/>
      <c r="R4" s="360"/>
      <c r="S4" s="360"/>
      <c r="T4" s="360"/>
      <c r="U4" s="360"/>
      <c r="V4" s="360"/>
      <c r="W4" s="360"/>
      <c r="X4" s="360"/>
      <c r="Y4" s="360"/>
      <c r="Z4" s="360"/>
      <c r="AA4" s="360"/>
      <c r="AB4" s="360"/>
      <c r="AC4" s="360"/>
      <c r="AD4" s="360"/>
      <c r="AE4" s="360"/>
      <c r="AF4" s="360"/>
      <c r="AG4" s="360"/>
      <c r="AH4" s="360"/>
      <c r="AI4" s="360"/>
      <c r="AJ4" s="360"/>
      <c r="AK4" s="360"/>
      <c r="AL4" s="360"/>
      <c r="AM4" s="360"/>
      <c r="AN4" s="360"/>
      <c r="AO4" s="360"/>
      <c r="AP4" s="360"/>
      <c r="AQ4" s="360"/>
      <c r="AR4" s="361"/>
      <c r="AS4" s="236"/>
    </row>
    <row r="5" spans="1:45" s="12" customFormat="1" ht="63" customHeight="1" x14ac:dyDescent="0.25">
      <c r="A5" s="362" t="s">
        <v>1</v>
      </c>
      <c r="B5" s="362" t="s">
        <v>2</v>
      </c>
      <c r="C5" s="362" t="s">
        <v>3</v>
      </c>
      <c r="D5" s="362" t="s">
        <v>4</v>
      </c>
      <c r="E5" s="362" t="s">
        <v>5</v>
      </c>
      <c r="F5" s="362" t="s">
        <v>6</v>
      </c>
      <c r="G5" s="362" t="s">
        <v>140</v>
      </c>
      <c r="H5" s="362" t="s">
        <v>7</v>
      </c>
      <c r="I5" s="362" t="s">
        <v>8</v>
      </c>
      <c r="J5" s="362" t="s">
        <v>141</v>
      </c>
      <c r="K5" s="362" t="s">
        <v>9</v>
      </c>
      <c r="L5" s="362" t="s">
        <v>10</v>
      </c>
      <c r="M5" s="362" t="s">
        <v>11</v>
      </c>
      <c r="N5" s="362" t="s">
        <v>12</v>
      </c>
      <c r="O5" s="362" t="s">
        <v>13</v>
      </c>
      <c r="P5" s="362" t="s">
        <v>590</v>
      </c>
      <c r="Q5" s="363" t="s">
        <v>15</v>
      </c>
      <c r="R5" s="364"/>
      <c r="S5" s="362" t="s">
        <v>16</v>
      </c>
      <c r="T5" s="362" t="s">
        <v>17</v>
      </c>
      <c r="U5" s="362" t="s">
        <v>142</v>
      </c>
      <c r="V5" s="362" t="s">
        <v>143</v>
      </c>
      <c r="W5" s="362" t="s">
        <v>18</v>
      </c>
      <c r="X5" s="362" t="s">
        <v>19</v>
      </c>
      <c r="Y5" s="362" t="s">
        <v>20</v>
      </c>
      <c r="Z5" s="362" t="s">
        <v>21</v>
      </c>
      <c r="AA5" s="362" t="s">
        <v>22</v>
      </c>
      <c r="AB5" s="362" t="s">
        <v>23</v>
      </c>
      <c r="AC5" s="362" t="s">
        <v>24</v>
      </c>
      <c r="AD5" s="362" t="s">
        <v>25</v>
      </c>
      <c r="AE5" s="362" t="s">
        <v>26</v>
      </c>
      <c r="AF5" s="362" t="s">
        <v>27</v>
      </c>
      <c r="AG5" s="362"/>
      <c r="AH5" s="362" t="s">
        <v>28</v>
      </c>
      <c r="AI5" s="362"/>
      <c r="AJ5" s="362" t="s">
        <v>29</v>
      </c>
      <c r="AK5" s="362"/>
      <c r="AL5" s="362" t="s">
        <v>30</v>
      </c>
      <c r="AM5" s="362" t="s">
        <v>31</v>
      </c>
      <c r="AN5" s="362" t="s">
        <v>32</v>
      </c>
      <c r="AO5" s="362" t="s">
        <v>33</v>
      </c>
      <c r="AP5" s="362" t="s">
        <v>145</v>
      </c>
      <c r="AQ5" s="362" t="s">
        <v>35</v>
      </c>
      <c r="AR5" s="368" t="s">
        <v>153</v>
      </c>
      <c r="AS5" s="327"/>
    </row>
    <row r="6" spans="1:45" s="12" customFormat="1" ht="39" customHeight="1" x14ac:dyDescent="0.25">
      <c r="A6" s="362"/>
      <c r="B6" s="362"/>
      <c r="C6" s="362"/>
      <c r="D6" s="362"/>
      <c r="E6" s="362"/>
      <c r="F6" s="362"/>
      <c r="G6" s="362"/>
      <c r="H6" s="362"/>
      <c r="I6" s="362"/>
      <c r="J6" s="362"/>
      <c r="K6" s="362"/>
      <c r="L6" s="362"/>
      <c r="M6" s="362"/>
      <c r="N6" s="362"/>
      <c r="O6" s="362"/>
      <c r="P6" s="362"/>
      <c r="Q6" s="316" t="s">
        <v>36</v>
      </c>
      <c r="R6" s="317" t="s">
        <v>37</v>
      </c>
      <c r="S6" s="362"/>
      <c r="T6" s="362"/>
      <c r="U6" s="362"/>
      <c r="V6" s="362"/>
      <c r="W6" s="362"/>
      <c r="X6" s="362"/>
      <c r="Y6" s="362"/>
      <c r="Z6" s="362"/>
      <c r="AA6" s="362"/>
      <c r="AB6" s="362"/>
      <c r="AC6" s="362"/>
      <c r="AD6" s="362"/>
      <c r="AE6" s="362"/>
      <c r="AF6" s="315" t="s">
        <v>38</v>
      </c>
      <c r="AG6" s="315" t="s">
        <v>39</v>
      </c>
      <c r="AH6" s="315" t="s">
        <v>38</v>
      </c>
      <c r="AI6" s="315" t="s">
        <v>39</v>
      </c>
      <c r="AJ6" s="315" t="s">
        <v>40</v>
      </c>
      <c r="AK6" s="315" t="s">
        <v>41</v>
      </c>
      <c r="AL6" s="362"/>
      <c r="AM6" s="362"/>
      <c r="AN6" s="362"/>
      <c r="AO6" s="362"/>
      <c r="AP6" s="362"/>
      <c r="AQ6" s="362"/>
      <c r="AR6" s="368"/>
      <c r="AS6" s="327"/>
    </row>
    <row r="7" spans="1:45" s="12" customFormat="1" x14ac:dyDescent="0.25">
      <c r="A7" s="315">
        <v>1</v>
      </c>
      <c r="B7" s="315">
        <v>2</v>
      </c>
      <c r="C7" s="315">
        <v>3</v>
      </c>
      <c r="D7" s="315">
        <v>4</v>
      </c>
      <c r="E7" s="315">
        <v>5</v>
      </c>
      <c r="F7" s="315">
        <v>6</v>
      </c>
      <c r="G7" s="315">
        <v>7</v>
      </c>
      <c r="H7" s="315">
        <v>8</v>
      </c>
      <c r="I7" s="315">
        <v>9</v>
      </c>
      <c r="J7" s="315">
        <v>10</v>
      </c>
      <c r="K7" s="315">
        <v>11</v>
      </c>
      <c r="L7" s="315">
        <v>12</v>
      </c>
      <c r="M7" s="315">
        <v>13</v>
      </c>
      <c r="N7" s="315">
        <v>14</v>
      </c>
      <c r="O7" s="315">
        <v>15</v>
      </c>
      <c r="P7" s="315">
        <v>16</v>
      </c>
      <c r="Q7" s="315">
        <v>17</v>
      </c>
      <c r="R7" s="315">
        <v>18</v>
      </c>
      <c r="S7" s="315">
        <v>19</v>
      </c>
      <c r="T7" s="315">
        <v>20</v>
      </c>
      <c r="U7" s="315">
        <v>21</v>
      </c>
      <c r="V7" s="315">
        <v>22</v>
      </c>
      <c r="W7" s="315">
        <v>23</v>
      </c>
      <c r="X7" s="315">
        <v>24</v>
      </c>
      <c r="Y7" s="315">
        <v>25</v>
      </c>
      <c r="Z7" s="315">
        <v>26</v>
      </c>
      <c r="AA7" s="315">
        <v>27</v>
      </c>
      <c r="AB7" s="315">
        <v>28</v>
      </c>
      <c r="AC7" s="315">
        <v>29</v>
      </c>
      <c r="AD7" s="315">
        <v>30</v>
      </c>
      <c r="AE7" s="315">
        <v>31</v>
      </c>
      <c r="AF7" s="315">
        <v>32</v>
      </c>
      <c r="AG7" s="315">
        <v>33</v>
      </c>
      <c r="AH7" s="315">
        <v>34</v>
      </c>
      <c r="AI7" s="315">
        <v>35</v>
      </c>
      <c r="AJ7" s="315">
        <v>36</v>
      </c>
      <c r="AK7" s="315">
        <v>37</v>
      </c>
      <c r="AL7" s="315">
        <v>38</v>
      </c>
      <c r="AM7" s="315">
        <v>39</v>
      </c>
      <c r="AN7" s="315">
        <v>40</v>
      </c>
      <c r="AO7" s="315">
        <v>41</v>
      </c>
      <c r="AP7" s="315">
        <v>42</v>
      </c>
      <c r="AQ7" s="315">
        <v>43</v>
      </c>
      <c r="AR7" s="94">
        <v>44</v>
      </c>
      <c r="AS7" s="327"/>
    </row>
    <row r="8" spans="1:45" s="86" customFormat="1" ht="127.5" x14ac:dyDescent="0.25">
      <c r="A8" s="148">
        <v>1</v>
      </c>
      <c r="B8" s="145" t="s">
        <v>378</v>
      </c>
      <c r="C8" s="145" t="s">
        <v>158</v>
      </c>
      <c r="D8" s="145" t="s">
        <v>158</v>
      </c>
      <c r="E8" s="145" t="s">
        <v>174</v>
      </c>
      <c r="F8" s="145" t="s">
        <v>144</v>
      </c>
      <c r="G8" s="145" t="s">
        <v>175</v>
      </c>
      <c r="H8" s="145" t="s">
        <v>214</v>
      </c>
      <c r="I8" s="145" t="s">
        <v>379</v>
      </c>
      <c r="J8" s="145" t="s">
        <v>66</v>
      </c>
      <c r="K8" s="147" t="s">
        <v>269</v>
      </c>
      <c r="L8" s="145" t="s">
        <v>380</v>
      </c>
      <c r="M8" s="145" t="s">
        <v>381</v>
      </c>
      <c r="N8" s="145" t="s">
        <v>150</v>
      </c>
      <c r="O8" s="147" t="s">
        <v>162</v>
      </c>
      <c r="P8" s="145" t="s">
        <v>338</v>
      </c>
      <c r="Q8" s="145">
        <v>11</v>
      </c>
      <c r="R8" s="145">
        <v>2017</v>
      </c>
      <c r="S8" s="156">
        <v>43052</v>
      </c>
      <c r="T8" s="159">
        <v>2379</v>
      </c>
      <c r="U8" s="159">
        <v>793</v>
      </c>
      <c r="V8" s="159">
        <v>2379</v>
      </c>
      <c r="W8" s="145">
        <v>43074</v>
      </c>
      <c r="X8" s="145" t="s">
        <v>273</v>
      </c>
      <c r="Y8" s="145" t="s">
        <v>382</v>
      </c>
      <c r="Z8" s="145" t="s">
        <v>382</v>
      </c>
      <c r="AA8" s="159" t="s">
        <v>150</v>
      </c>
      <c r="AB8" s="145" t="s">
        <v>383</v>
      </c>
      <c r="AC8" s="145" t="s">
        <v>150</v>
      </c>
      <c r="AD8" s="159">
        <f>AP8</f>
        <v>2377.9850000000001</v>
      </c>
      <c r="AE8" s="155" t="s">
        <v>382</v>
      </c>
      <c r="AF8" s="155" t="s">
        <v>150</v>
      </c>
      <c r="AG8" s="155" t="s">
        <v>150</v>
      </c>
      <c r="AH8" s="155" t="s">
        <v>150</v>
      </c>
      <c r="AI8" s="155" t="s">
        <v>150</v>
      </c>
      <c r="AJ8" s="145" t="s">
        <v>384</v>
      </c>
      <c r="AK8" s="156">
        <v>43082</v>
      </c>
      <c r="AL8" s="156">
        <v>43082</v>
      </c>
      <c r="AM8" s="152" t="s">
        <v>227</v>
      </c>
      <c r="AN8" s="147" t="s">
        <v>385</v>
      </c>
      <c r="AO8" s="149">
        <v>43098</v>
      </c>
      <c r="AP8" s="151">
        <v>2377.9850000000001</v>
      </c>
      <c r="AQ8" s="203" t="s">
        <v>386</v>
      </c>
      <c r="AR8" s="145" t="s">
        <v>298</v>
      </c>
    </row>
    <row r="9" spans="1:45" s="86" customFormat="1" ht="129.75" customHeight="1" x14ac:dyDescent="0.25">
      <c r="A9" s="148">
        <v>2</v>
      </c>
      <c r="B9" s="147" t="s">
        <v>164</v>
      </c>
      <c r="C9" s="147" t="s">
        <v>158</v>
      </c>
      <c r="D9" s="147" t="s">
        <v>782</v>
      </c>
      <c r="E9" s="147">
        <v>8</v>
      </c>
      <c r="F9" s="147" t="s">
        <v>144</v>
      </c>
      <c r="G9" s="147">
        <v>2100004551</v>
      </c>
      <c r="H9" s="146" t="s">
        <v>223</v>
      </c>
      <c r="I9" s="145" t="s">
        <v>224</v>
      </c>
      <c r="J9" s="147" t="s">
        <v>131</v>
      </c>
      <c r="K9" s="147" t="s">
        <v>131</v>
      </c>
      <c r="L9" s="147" t="s">
        <v>225</v>
      </c>
      <c r="M9" s="147" t="s">
        <v>150</v>
      </c>
      <c r="N9" s="147" t="s">
        <v>150</v>
      </c>
      <c r="O9" s="147" t="s">
        <v>162</v>
      </c>
      <c r="P9" s="147" t="s">
        <v>862</v>
      </c>
      <c r="Q9" s="147" t="s">
        <v>150</v>
      </c>
      <c r="R9" s="146" t="s">
        <v>150</v>
      </c>
      <c r="S9" s="147" t="s">
        <v>150</v>
      </c>
      <c r="T9" s="151">
        <v>343.39800000000002</v>
      </c>
      <c r="U9" s="151">
        <v>343.39800000000002</v>
      </c>
      <c r="V9" s="151">
        <v>343.39800000000002</v>
      </c>
      <c r="W9" s="147" t="s">
        <v>150</v>
      </c>
      <c r="X9" s="147" t="s">
        <v>150</v>
      </c>
      <c r="Y9" s="147" t="s">
        <v>150</v>
      </c>
      <c r="Z9" s="147" t="s">
        <v>150</v>
      </c>
      <c r="AA9" s="147" t="s">
        <v>150</v>
      </c>
      <c r="AB9" s="147" t="s">
        <v>150</v>
      </c>
      <c r="AC9" s="147" t="s">
        <v>150</v>
      </c>
      <c r="AD9" s="159">
        <f t="shared" ref="AD9:AD16" si="0">AP9</f>
        <v>343.39800000000002</v>
      </c>
      <c r="AE9" s="147" t="s">
        <v>232</v>
      </c>
      <c r="AF9" s="147" t="s">
        <v>150</v>
      </c>
      <c r="AG9" s="147" t="s">
        <v>150</v>
      </c>
      <c r="AH9" s="147" t="s">
        <v>150</v>
      </c>
      <c r="AI9" s="147" t="s">
        <v>150</v>
      </c>
      <c r="AJ9" s="147" t="s">
        <v>150</v>
      </c>
      <c r="AK9" s="147" t="s">
        <v>150</v>
      </c>
      <c r="AL9" s="155"/>
      <c r="AM9" s="152" t="s">
        <v>227</v>
      </c>
      <c r="AN9" s="147" t="s">
        <v>228</v>
      </c>
      <c r="AO9" s="149">
        <v>43132</v>
      </c>
      <c r="AP9" s="159">
        <v>343.39800000000002</v>
      </c>
      <c r="AQ9" s="147" t="s">
        <v>230</v>
      </c>
      <c r="AR9" s="147" t="s">
        <v>229</v>
      </c>
    </row>
    <row r="10" spans="1:45" s="86" customFormat="1" ht="129.75" customHeight="1" x14ac:dyDescent="0.25">
      <c r="A10" s="148">
        <v>3</v>
      </c>
      <c r="B10" s="147" t="s">
        <v>404</v>
      </c>
      <c r="C10" s="229" t="s">
        <v>158</v>
      </c>
      <c r="D10" s="147" t="s">
        <v>632</v>
      </c>
      <c r="E10" s="148">
        <v>8</v>
      </c>
      <c r="F10" s="147" t="s">
        <v>144</v>
      </c>
      <c r="G10" s="145" t="s">
        <v>196</v>
      </c>
      <c r="H10" s="145" t="s">
        <v>405</v>
      </c>
      <c r="I10" s="145" t="s">
        <v>406</v>
      </c>
      <c r="J10" s="145" t="s">
        <v>66</v>
      </c>
      <c r="K10" s="145" t="s">
        <v>269</v>
      </c>
      <c r="L10" s="145" t="s">
        <v>407</v>
      </c>
      <c r="M10" s="148" t="s">
        <v>408</v>
      </c>
      <c r="N10" s="230" t="s">
        <v>150</v>
      </c>
      <c r="O10" s="158" t="s">
        <v>162</v>
      </c>
      <c r="P10" s="145" t="s">
        <v>189</v>
      </c>
      <c r="Q10" s="145" t="s">
        <v>400</v>
      </c>
      <c r="R10" s="145" t="s">
        <v>190</v>
      </c>
      <c r="S10" s="149">
        <v>43048</v>
      </c>
      <c r="T10" s="159">
        <v>322.423</v>
      </c>
      <c r="U10" s="159">
        <v>107.474</v>
      </c>
      <c r="V10" s="159">
        <v>322.423</v>
      </c>
      <c r="W10" s="149">
        <v>43059</v>
      </c>
      <c r="X10" s="232">
        <v>0.54166666666666696</v>
      </c>
      <c r="Y10" s="150" t="s">
        <v>409</v>
      </c>
      <c r="Z10" s="150" t="s">
        <v>409</v>
      </c>
      <c r="AA10" s="147" t="s">
        <v>150</v>
      </c>
      <c r="AB10" s="207">
        <v>297.36</v>
      </c>
      <c r="AC10" s="147" t="s">
        <v>150</v>
      </c>
      <c r="AD10" s="159">
        <f t="shared" si="0"/>
        <v>297.36</v>
      </c>
      <c r="AE10" s="150" t="s">
        <v>409</v>
      </c>
      <c r="AF10" s="147">
        <v>25.062999999999999</v>
      </c>
      <c r="AG10" s="147">
        <v>7.7</v>
      </c>
      <c r="AH10" s="147" t="s">
        <v>150</v>
      </c>
      <c r="AI10" s="146" t="s">
        <v>150</v>
      </c>
      <c r="AJ10" s="147" t="s">
        <v>416</v>
      </c>
      <c r="AK10" s="205">
        <v>43070</v>
      </c>
      <c r="AL10" s="149">
        <v>43070</v>
      </c>
      <c r="AM10" s="152" t="s">
        <v>227</v>
      </c>
      <c r="AN10" s="150">
        <v>17816500050</v>
      </c>
      <c r="AO10" s="205">
        <v>43101</v>
      </c>
      <c r="AP10" s="159">
        <f>AB10</f>
        <v>297.36</v>
      </c>
      <c r="AQ10" s="206" t="s">
        <v>420</v>
      </c>
      <c r="AR10" s="152" t="s">
        <v>417</v>
      </c>
    </row>
    <row r="11" spans="1:45" s="86" customFormat="1" ht="81" customHeight="1" x14ac:dyDescent="0.25">
      <c r="A11" s="148">
        <v>4</v>
      </c>
      <c r="B11" s="147" t="s">
        <v>396</v>
      </c>
      <c r="C11" s="145" t="s">
        <v>158</v>
      </c>
      <c r="D11" s="147" t="s">
        <v>632</v>
      </c>
      <c r="E11" s="147">
        <v>8</v>
      </c>
      <c r="F11" s="147" t="s">
        <v>144</v>
      </c>
      <c r="G11" s="147">
        <v>2100004551</v>
      </c>
      <c r="H11" s="146" t="s">
        <v>397</v>
      </c>
      <c r="I11" s="145" t="s">
        <v>425</v>
      </c>
      <c r="J11" s="145" t="s">
        <v>66</v>
      </c>
      <c r="K11" s="145" t="s">
        <v>281</v>
      </c>
      <c r="L11" s="147" t="s">
        <v>398</v>
      </c>
      <c r="M11" s="147" t="s">
        <v>399</v>
      </c>
      <c r="N11" s="147" t="s">
        <v>150</v>
      </c>
      <c r="O11" s="148" t="s">
        <v>162</v>
      </c>
      <c r="P11" s="145" t="s">
        <v>189</v>
      </c>
      <c r="Q11" s="146" t="s">
        <v>400</v>
      </c>
      <c r="R11" s="146" t="s">
        <v>190</v>
      </c>
      <c r="S11" s="149">
        <v>43426</v>
      </c>
      <c r="T11" s="159">
        <v>491</v>
      </c>
      <c r="U11" s="159">
        <v>163.667</v>
      </c>
      <c r="V11" s="159">
        <v>491</v>
      </c>
      <c r="W11" s="149">
        <v>43445</v>
      </c>
      <c r="X11" s="232">
        <v>0.54166666666666696</v>
      </c>
      <c r="Y11" s="147" t="s">
        <v>401</v>
      </c>
      <c r="Z11" s="147" t="s">
        <v>401</v>
      </c>
      <c r="AA11" s="147" t="s">
        <v>150</v>
      </c>
      <c r="AB11" s="151">
        <v>489</v>
      </c>
      <c r="AC11" s="147" t="s">
        <v>150</v>
      </c>
      <c r="AD11" s="159">
        <f t="shared" si="0"/>
        <v>0</v>
      </c>
      <c r="AE11" s="147" t="s">
        <v>150</v>
      </c>
      <c r="AF11" s="147" t="s">
        <v>150</v>
      </c>
      <c r="AG11" s="147" t="s">
        <v>150</v>
      </c>
      <c r="AH11" s="147" t="s">
        <v>150</v>
      </c>
      <c r="AI11" s="147" t="s">
        <v>150</v>
      </c>
      <c r="AJ11" s="147" t="s">
        <v>402</v>
      </c>
      <c r="AK11" s="149">
        <v>43130</v>
      </c>
      <c r="AL11" s="149">
        <v>43130</v>
      </c>
      <c r="AM11" s="147" t="s">
        <v>403</v>
      </c>
      <c r="AN11" s="147" t="s">
        <v>150</v>
      </c>
      <c r="AO11" s="147" t="s">
        <v>150</v>
      </c>
      <c r="AP11" s="151">
        <v>0</v>
      </c>
      <c r="AQ11" s="147" t="s">
        <v>431</v>
      </c>
      <c r="AR11" s="152" t="s">
        <v>195</v>
      </c>
    </row>
    <row r="12" spans="1:45" s="86" customFormat="1" ht="141.75" customHeight="1" x14ac:dyDescent="0.25">
      <c r="A12" s="148">
        <v>5</v>
      </c>
      <c r="B12" s="147" t="s">
        <v>410</v>
      </c>
      <c r="C12" s="229" t="s">
        <v>158</v>
      </c>
      <c r="D12" s="147" t="s">
        <v>632</v>
      </c>
      <c r="E12" s="147">
        <v>8</v>
      </c>
      <c r="F12" s="147" t="s">
        <v>144</v>
      </c>
      <c r="G12" s="145" t="s">
        <v>196</v>
      </c>
      <c r="H12" s="146" t="s">
        <v>411</v>
      </c>
      <c r="I12" s="145" t="s">
        <v>412</v>
      </c>
      <c r="J12" s="145" t="s">
        <v>66</v>
      </c>
      <c r="K12" s="145" t="s">
        <v>269</v>
      </c>
      <c r="L12" s="145" t="s">
        <v>413</v>
      </c>
      <c r="M12" s="148" t="s">
        <v>414</v>
      </c>
      <c r="N12" s="147" t="s">
        <v>150</v>
      </c>
      <c r="O12" s="158" t="s">
        <v>162</v>
      </c>
      <c r="P12" s="145" t="s">
        <v>189</v>
      </c>
      <c r="Q12" s="147">
        <v>11</v>
      </c>
      <c r="R12" s="146" t="s">
        <v>190</v>
      </c>
      <c r="S12" s="149">
        <v>43048</v>
      </c>
      <c r="T12" s="151">
        <v>172</v>
      </c>
      <c r="U12" s="151">
        <v>57.332999999999998</v>
      </c>
      <c r="V12" s="323">
        <v>172</v>
      </c>
      <c r="W12" s="149">
        <v>43059</v>
      </c>
      <c r="X12" s="232">
        <v>0.54166666666666696</v>
      </c>
      <c r="Y12" s="147" t="s">
        <v>409</v>
      </c>
      <c r="Z12" s="147" t="s">
        <v>409</v>
      </c>
      <c r="AA12" s="147" t="s">
        <v>150</v>
      </c>
      <c r="AB12" s="151">
        <v>155.99799999999999</v>
      </c>
      <c r="AC12" s="147" t="s">
        <v>150</v>
      </c>
      <c r="AD12" s="159">
        <f t="shared" si="0"/>
        <v>155.99799999999999</v>
      </c>
      <c r="AE12" s="147" t="s">
        <v>409</v>
      </c>
      <c r="AF12" s="147">
        <v>16.001999999999999</v>
      </c>
      <c r="AG12" s="147">
        <v>9.3000000000000007</v>
      </c>
      <c r="AH12" s="147" t="s">
        <v>150</v>
      </c>
      <c r="AI12" s="146" t="s">
        <v>150</v>
      </c>
      <c r="AJ12" s="147" t="s">
        <v>415</v>
      </c>
      <c r="AK12" s="149">
        <v>43070</v>
      </c>
      <c r="AL12" s="149">
        <v>43070</v>
      </c>
      <c r="AM12" s="152" t="s">
        <v>227</v>
      </c>
      <c r="AN12" s="147">
        <v>17816500051</v>
      </c>
      <c r="AO12" s="149">
        <v>43101</v>
      </c>
      <c r="AP12" s="151">
        <f>AB12</f>
        <v>155.99799999999999</v>
      </c>
      <c r="AQ12" s="206" t="s">
        <v>421</v>
      </c>
      <c r="AR12" s="147" t="s">
        <v>417</v>
      </c>
    </row>
    <row r="13" spans="1:45" s="96" customFormat="1" ht="81" customHeight="1" x14ac:dyDescent="0.25">
      <c r="A13" s="154">
        <v>6</v>
      </c>
      <c r="B13" s="147" t="s">
        <v>184</v>
      </c>
      <c r="C13" s="145" t="s">
        <v>158</v>
      </c>
      <c r="D13" s="147" t="s">
        <v>632</v>
      </c>
      <c r="E13" s="147">
        <v>8</v>
      </c>
      <c r="F13" s="147" t="s">
        <v>144</v>
      </c>
      <c r="G13" s="147">
        <v>2100004551</v>
      </c>
      <c r="H13" s="146" t="s">
        <v>186</v>
      </c>
      <c r="I13" s="147" t="s">
        <v>346</v>
      </c>
      <c r="J13" s="145" t="s">
        <v>66</v>
      </c>
      <c r="K13" s="145" t="s">
        <v>66</v>
      </c>
      <c r="L13" s="147" t="s">
        <v>187</v>
      </c>
      <c r="M13" s="149" t="s">
        <v>188</v>
      </c>
      <c r="N13" s="147" t="s">
        <v>150</v>
      </c>
      <c r="O13" s="148" t="s">
        <v>162</v>
      </c>
      <c r="P13" s="145" t="s">
        <v>189</v>
      </c>
      <c r="Q13" s="147">
        <v>12</v>
      </c>
      <c r="R13" s="146" t="s">
        <v>190</v>
      </c>
      <c r="S13" s="149">
        <v>43097</v>
      </c>
      <c r="T13" s="151">
        <v>150.19200000000001</v>
      </c>
      <c r="U13" s="151">
        <v>41.72</v>
      </c>
      <c r="V13" s="151">
        <v>150.19200000000001</v>
      </c>
      <c r="W13" s="149">
        <v>43123</v>
      </c>
      <c r="X13" s="232">
        <v>0.54166666666666696</v>
      </c>
      <c r="Y13" s="147" t="s">
        <v>150</v>
      </c>
      <c r="Z13" s="147" t="s">
        <v>191</v>
      </c>
      <c r="AA13" s="147" t="s">
        <v>150</v>
      </c>
      <c r="AB13" s="151">
        <v>150.19200000000001</v>
      </c>
      <c r="AC13" s="147" t="s">
        <v>150</v>
      </c>
      <c r="AD13" s="159">
        <f t="shared" si="0"/>
        <v>150.19200000000001</v>
      </c>
      <c r="AE13" s="147" t="s">
        <v>191</v>
      </c>
      <c r="AF13" s="147" t="s">
        <v>150</v>
      </c>
      <c r="AG13" s="147" t="s">
        <v>150</v>
      </c>
      <c r="AH13" s="147" t="s">
        <v>150</v>
      </c>
      <c r="AI13" s="147" t="s">
        <v>150</v>
      </c>
      <c r="AJ13" s="147" t="s">
        <v>192</v>
      </c>
      <c r="AK13" s="149">
        <v>43132</v>
      </c>
      <c r="AL13" s="149">
        <v>43132</v>
      </c>
      <c r="AM13" s="152" t="s">
        <v>227</v>
      </c>
      <c r="AN13" s="147" t="s">
        <v>193</v>
      </c>
      <c r="AO13" s="149">
        <v>43146</v>
      </c>
      <c r="AP13" s="151">
        <v>150.19200000000001</v>
      </c>
      <c r="AQ13" s="147" t="s">
        <v>194</v>
      </c>
      <c r="AR13" s="152" t="s">
        <v>195</v>
      </c>
    </row>
    <row r="14" spans="1:45" s="86" customFormat="1" ht="81" customHeight="1" x14ac:dyDescent="0.25">
      <c r="A14" s="154">
        <v>7</v>
      </c>
      <c r="B14" s="145" t="s">
        <v>282</v>
      </c>
      <c r="C14" s="145" t="s">
        <v>158</v>
      </c>
      <c r="D14" s="145" t="s">
        <v>158</v>
      </c>
      <c r="E14" s="145" t="s">
        <v>170</v>
      </c>
      <c r="F14" s="145" t="s">
        <v>144</v>
      </c>
      <c r="G14" s="145" t="s">
        <v>196</v>
      </c>
      <c r="H14" s="145" t="s">
        <v>283</v>
      </c>
      <c r="I14" s="145" t="s">
        <v>284</v>
      </c>
      <c r="J14" s="145" t="s">
        <v>418</v>
      </c>
      <c r="K14" s="145" t="s">
        <v>418</v>
      </c>
      <c r="L14" s="145" t="s">
        <v>285</v>
      </c>
      <c r="M14" s="145" t="s">
        <v>286</v>
      </c>
      <c r="N14" s="145" t="s">
        <v>150</v>
      </c>
      <c r="O14" s="147" t="s">
        <v>162</v>
      </c>
      <c r="P14" s="145" t="s">
        <v>325</v>
      </c>
      <c r="Q14" s="145" t="s">
        <v>163</v>
      </c>
      <c r="R14" s="145" t="s">
        <v>177</v>
      </c>
      <c r="S14" s="145" t="s">
        <v>287</v>
      </c>
      <c r="T14" s="159">
        <v>233.36</v>
      </c>
      <c r="U14" s="159">
        <v>58.34</v>
      </c>
      <c r="V14" s="159">
        <v>233.36</v>
      </c>
      <c r="W14" s="145" t="s">
        <v>288</v>
      </c>
      <c r="X14" s="145" t="s">
        <v>273</v>
      </c>
      <c r="Y14" s="145" t="s">
        <v>634</v>
      </c>
      <c r="Z14" s="145" t="s">
        <v>637</v>
      </c>
      <c r="AA14" s="159" t="s">
        <v>150</v>
      </c>
      <c r="AB14" s="145" t="s">
        <v>289</v>
      </c>
      <c r="AC14" s="145" t="s">
        <v>150</v>
      </c>
      <c r="AD14" s="159">
        <f t="shared" si="0"/>
        <v>233.36</v>
      </c>
      <c r="AE14" s="155" t="s">
        <v>290</v>
      </c>
      <c r="AF14" s="155" t="s">
        <v>150</v>
      </c>
      <c r="AG14" s="155" t="s">
        <v>150</v>
      </c>
      <c r="AH14" s="155" t="s">
        <v>150</v>
      </c>
      <c r="AI14" s="155" t="s">
        <v>150</v>
      </c>
      <c r="AJ14" s="145" t="s">
        <v>291</v>
      </c>
      <c r="AK14" s="156">
        <v>43159</v>
      </c>
      <c r="AL14" s="156">
        <v>43159</v>
      </c>
      <c r="AM14" s="229" t="s">
        <v>227</v>
      </c>
      <c r="AN14" s="147" t="s">
        <v>257</v>
      </c>
      <c r="AO14" s="149">
        <v>43192</v>
      </c>
      <c r="AP14" s="159">
        <v>233.36</v>
      </c>
      <c r="AQ14" s="145" t="s">
        <v>292</v>
      </c>
      <c r="AR14" s="145" t="s">
        <v>278</v>
      </c>
    </row>
    <row r="15" spans="1:45" s="86" customFormat="1" ht="127.5" customHeight="1" x14ac:dyDescent="0.25">
      <c r="A15" s="154">
        <v>8</v>
      </c>
      <c r="B15" s="145" t="s">
        <v>326</v>
      </c>
      <c r="C15" s="145" t="s">
        <v>158</v>
      </c>
      <c r="D15" s="145" t="s">
        <v>158</v>
      </c>
      <c r="E15" s="145" t="s">
        <v>170</v>
      </c>
      <c r="F15" s="145" t="s">
        <v>144</v>
      </c>
      <c r="G15" s="145" t="s">
        <v>196</v>
      </c>
      <c r="H15" s="145" t="s">
        <v>327</v>
      </c>
      <c r="I15" s="145" t="s">
        <v>328</v>
      </c>
      <c r="J15" s="147" t="s">
        <v>419</v>
      </c>
      <c r="K15" s="147" t="s">
        <v>269</v>
      </c>
      <c r="L15" s="145" t="s">
        <v>329</v>
      </c>
      <c r="M15" s="145" t="s">
        <v>330</v>
      </c>
      <c r="N15" s="145" t="s">
        <v>150</v>
      </c>
      <c r="O15" s="145" t="s">
        <v>162</v>
      </c>
      <c r="P15" s="145" t="s">
        <v>338</v>
      </c>
      <c r="Q15" s="153">
        <v>10</v>
      </c>
      <c r="R15" s="154">
        <v>2017</v>
      </c>
      <c r="S15" s="156">
        <v>43084</v>
      </c>
      <c r="T15" s="159">
        <v>3019</v>
      </c>
      <c r="U15" s="159">
        <v>2767.4169999999999</v>
      </c>
      <c r="V15" s="159">
        <v>3019</v>
      </c>
      <c r="W15" s="145" t="s">
        <v>331</v>
      </c>
      <c r="X15" s="145" t="s">
        <v>273</v>
      </c>
      <c r="Y15" s="145" t="s">
        <v>274</v>
      </c>
      <c r="Z15" s="145" t="s">
        <v>274</v>
      </c>
      <c r="AA15" s="159" t="s">
        <v>332</v>
      </c>
      <c r="AB15" s="145" t="s">
        <v>333</v>
      </c>
      <c r="AC15" s="159" t="s">
        <v>150</v>
      </c>
      <c r="AD15" s="159">
        <f t="shared" si="0"/>
        <v>2909.32</v>
      </c>
      <c r="AE15" s="145" t="s">
        <v>274</v>
      </c>
      <c r="AF15" s="155" t="s">
        <v>150</v>
      </c>
      <c r="AG15" s="155" t="s">
        <v>150</v>
      </c>
      <c r="AH15" s="155" t="s">
        <v>150</v>
      </c>
      <c r="AI15" s="155" t="s">
        <v>150</v>
      </c>
      <c r="AJ15" s="145" t="s">
        <v>334</v>
      </c>
      <c r="AK15" s="145" t="s">
        <v>335</v>
      </c>
      <c r="AL15" s="145" t="s">
        <v>335</v>
      </c>
      <c r="AM15" s="152" t="s">
        <v>227</v>
      </c>
      <c r="AN15" s="147" t="s">
        <v>336</v>
      </c>
      <c r="AO15" s="149">
        <v>43132</v>
      </c>
      <c r="AP15" s="151">
        <v>2909.32</v>
      </c>
      <c r="AQ15" s="328" t="s">
        <v>337</v>
      </c>
      <c r="AR15" s="145" t="s">
        <v>298</v>
      </c>
    </row>
    <row r="16" spans="1:45" s="11" customFormat="1" ht="127.5" customHeight="1" x14ac:dyDescent="0.25">
      <c r="A16" s="229">
        <v>9</v>
      </c>
      <c r="B16" s="145" t="s">
        <v>266</v>
      </c>
      <c r="C16" s="145" t="s">
        <v>158</v>
      </c>
      <c r="D16" s="145" t="s">
        <v>158</v>
      </c>
      <c r="E16" s="145" t="s">
        <v>170</v>
      </c>
      <c r="F16" s="145" t="s">
        <v>144</v>
      </c>
      <c r="G16" s="145" t="s">
        <v>196</v>
      </c>
      <c r="H16" s="145" t="s">
        <v>267</v>
      </c>
      <c r="I16" s="145" t="s">
        <v>268</v>
      </c>
      <c r="J16" s="145" t="s">
        <v>66</v>
      </c>
      <c r="K16" s="147" t="s">
        <v>269</v>
      </c>
      <c r="L16" s="145" t="s">
        <v>270</v>
      </c>
      <c r="M16" s="145" t="s">
        <v>271</v>
      </c>
      <c r="N16" s="145" t="s">
        <v>150</v>
      </c>
      <c r="O16" s="145" t="s">
        <v>162</v>
      </c>
      <c r="P16" s="145" t="s">
        <v>325</v>
      </c>
      <c r="Q16" s="153">
        <v>10</v>
      </c>
      <c r="R16" s="154">
        <v>2017</v>
      </c>
      <c r="S16" s="156">
        <v>43083</v>
      </c>
      <c r="T16" s="159">
        <v>250</v>
      </c>
      <c r="U16" s="159">
        <v>250</v>
      </c>
      <c r="V16" s="159">
        <v>250</v>
      </c>
      <c r="W16" s="145" t="s">
        <v>272</v>
      </c>
      <c r="X16" s="145" t="s">
        <v>273</v>
      </c>
      <c r="Y16" s="145" t="s">
        <v>274</v>
      </c>
      <c r="Z16" s="145" t="s">
        <v>274</v>
      </c>
      <c r="AA16" s="159" t="s">
        <v>150</v>
      </c>
      <c r="AB16" s="159">
        <v>246.23</v>
      </c>
      <c r="AC16" s="159" t="s">
        <v>150</v>
      </c>
      <c r="AD16" s="159">
        <f t="shared" si="0"/>
        <v>180.1</v>
      </c>
      <c r="AE16" s="145" t="s">
        <v>274</v>
      </c>
      <c r="AF16" s="155" t="s">
        <v>150</v>
      </c>
      <c r="AG16" s="155" t="s">
        <v>150</v>
      </c>
      <c r="AH16" s="155" t="s">
        <v>150</v>
      </c>
      <c r="AI16" s="155" t="s">
        <v>150</v>
      </c>
      <c r="AJ16" s="145" t="s">
        <v>275</v>
      </c>
      <c r="AK16" s="156">
        <v>43118</v>
      </c>
      <c r="AL16" s="156">
        <v>43118</v>
      </c>
      <c r="AM16" s="152" t="s">
        <v>227</v>
      </c>
      <c r="AN16" s="147" t="s">
        <v>276</v>
      </c>
      <c r="AO16" s="149">
        <v>43136</v>
      </c>
      <c r="AP16" s="151">
        <v>180.1</v>
      </c>
      <c r="AQ16" s="328" t="s">
        <v>277</v>
      </c>
      <c r="AR16" s="145" t="s">
        <v>278</v>
      </c>
    </row>
    <row r="17" spans="1:45" s="11" customFormat="1" ht="12.75" customHeight="1" x14ac:dyDescent="0.25">
      <c r="A17" s="229"/>
      <c r="B17" s="145"/>
      <c r="C17" s="145"/>
      <c r="D17" s="145"/>
      <c r="E17" s="145"/>
      <c r="F17" s="145"/>
      <c r="G17" s="145"/>
      <c r="H17" s="145"/>
      <c r="I17" s="145"/>
      <c r="J17" s="145"/>
      <c r="K17" s="145"/>
      <c r="L17" s="145"/>
      <c r="M17" s="145"/>
      <c r="N17" s="145"/>
      <c r="O17" s="145"/>
      <c r="P17" s="145"/>
      <c r="Q17" s="145"/>
      <c r="R17" s="145"/>
      <c r="S17" s="145"/>
      <c r="T17" s="231">
        <f>SUM(T8:T16)</f>
        <v>7360.3729999999996</v>
      </c>
      <c r="U17" s="231">
        <f>SUM(U8:U16)</f>
        <v>4582.3490000000002</v>
      </c>
      <c r="V17" s="231">
        <f>SUM(V8:V16)</f>
        <v>7360.3729999999996</v>
      </c>
      <c r="W17" s="145"/>
      <c r="X17" s="145"/>
      <c r="Y17" s="145"/>
      <c r="Z17" s="145"/>
      <c r="AA17" s="159"/>
      <c r="AB17" s="145"/>
      <c r="AC17" s="145"/>
      <c r="AD17" s="231">
        <f>SUM(AD8:AD16)</f>
        <v>6647.7129999999997</v>
      </c>
      <c r="AE17" s="155"/>
      <c r="AF17" s="155"/>
      <c r="AG17" s="155"/>
      <c r="AH17" s="147"/>
      <c r="AI17" s="145"/>
      <c r="AJ17" s="145"/>
      <c r="AK17" s="156"/>
      <c r="AL17" s="156"/>
      <c r="AM17" s="229"/>
      <c r="AN17" s="147"/>
      <c r="AO17" s="149"/>
      <c r="AP17" s="231">
        <f>SUM(AP8:AP16)</f>
        <v>6647.7129999999997</v>
      </c>
      <c r="AQ17" s="145"/>
      <c r="AR17" s="145"/>
      <c r="AS17" s="264"/>
    </row>
    <row r="18" spans="1:45" s="11" customFormat="1" ht="129.75" customHeight="1" x14ac:dyDescent="0.25">
      <c r="A18" s="229">
        <v>10</v>
      </c>
      <c r="B18" s="145" t="s">
        <v>525</v>
      </c>
      <c r="C18" s="145" t="s">
        <v>158</v>
      </c>
      <c r="D18" s="145" t="s">
        <v>158</v>
      </c>
      <c r="E18" s="145" t="s">
        <v>174</v>
      </c>
      <c r="F18" s="145" t="s">
        <v>144</v>
      </c>
      <c r="G18" s="145" t="s">
        <v>175</v>
      </c>
      <c r="H18" s="145" t="s">
        <v>584</v>
      </c>
      <c r="I18" s="145" t="s">
        <v>526</v>
      </c>
      <c r="J18" s="145" t="s">
        <v>66</v>
      </c>
      <c r="K18" s="147" t="s">
        <v>269</v>
      </c>
      <c r="L18" s="145" t="s">
        <v>527</v>
      </c>
      <c r="M18" s="145" t="s">
        <v>528</v>
      </c>
      <c r="N18" s="148" t="s">
        <v>150</v>
      </c>
      <c r="O18" s="243" t="s">
        <v>162</v>
      </c>
      <c r="P18" s="145" t="s">
        <v>323</v>
      </c>
      <c r="Q18" s="145" t="s">
        <v>205</v>
      </c>
      <c r="R18" s="154">
        <v>2017</v>
      </c>
      <c r="S18" s="156">
        <v>43150</v>
      </c>
      <c r="T18" s="159">
        <v>628</v>
      </c>
      <c r="U18" s="159">
        <v>628</v>
      </c>
      <c r="V18" s="159">
        <v>628</v>
      </c>
      <c r="W18" s="156">
        <v>43189</v>
      </c>
      <c r="X18" s="145" t="s">
        <v>273</v>
      </c>
      <c r="Y18" s="156" t="s">
        <v>529</v>
      </c>
      <c r="Z18" s="156" t="s">
        <v>529</v>
      </c>
      <c r="AA18" s="156" t="s">
        <v>150</v>
      </c>
      <c r="AB18" s="156" t="s">
        <v>150</v>
      </c>
      <c r="AC18" s="156" t="s">
        <v>150</v>
      </c>
      <c r="AD18" s="159">
        <f t="shared" ref="AD18:AD26" si="1">AP18</f>
        <v>626.01</v>
      </c>
      <c r="AE18" s="156" t="s">
        <v>529</v>
      </c>
      <c r="AF18" s="145"/>
      <c r="AG18" s="145"/>
      <c r="AH18" s="145"/>
      <c r="AI18" s="145"/>
      <c r="AJ18" s="145" t="s">
        <v>530</v>
      </c>
      <c r="AK18" s="156">
        <v>43238</v>
      </c>
      <c r="AL18" s="156">
        <v>43238</v>
      </c>
      <c r="AM18" s="152" t="s">
        <v>436</v>
      </c>
      <c r="AN18" s="148" t="s">
        <v>531</v>
      </c>
      <c r="AO18" s="208">
        <v>43277</v>
      </c>
      <c r="AP18" s="159">
        <v>626.01</v>
      </c>
      <c r="AQ18" s="155" t="s">
        <v>532</v>
      </c>
      <c r="AR18" s="145" t="s">
        <v>298</v>
      </c>
      <c r="AS18" s="265"/>
    </row>
    <row r="19" spans="1:45" s="11" customFormat="1" ht="129.75" customHeight="1" x14ac:dyDescent="0.25">
      <c r="A19" s="229">
        <v>11</v>
      </c>
      <c r="B19" s="145" t="s">
        <v>568</v>
      </c>
      <c r="C19" s="145" t="s">
        <v>158</v>
      </c>
      <c r="D19" s="145" t="s">
        <v>158</v>
      </c>
      <c r="E19" s="145" t="s">
        <v>174</v>
      </c>
      <c r="F19" s="145" t="s">
        <v>144</v>
      </c>
      <c r="G19" s="145" t="s">
        <v>175</v>
      </c>
      <c r="H19" s="145" t="s">
        <v>587</v>
      </c>
      <c r="I19" s="145" t="s">
        <v>569</v>
      </c>
      <c r="J19" s="145" t="s">
        <v>66</v>
      </c>
      <c r="K19" s="145" t="s">
        <v>66</v>
      </c>
      <c r="L19" s="145" t="s">
        <v>570</v>
      </c>
      <c r="M19" s="145" t="s">
        <v>571</v>
      </c>
      <c r="N19" s="148" t="s">
        <v>150</v>
      </c>
      <c r="O19" s="243" t="s">
        <v>162</v>
      </c>
      <c r="P19" s="145" t="s">
        <v>324</v>
      </c>
      <c r="Q19" s="145" t="s">
        <v>254</v>
      </c>
      <c r="R19" s="154">
        <v>2018</v>
      </c>
      <c r="S19" s="156">
        <v>43200</v>
      </c>
      <c r="T19" s="159">
        <v>608.4</v>
      </c>
      <c r="U19" s="159">
        <v>202.8</v>
      </c>
      <c r="V19" s="159">
        <v>608.4</v>
      </c>
      <c r="W19" s="145" t="s">
        <v>572</v>
      </c>
      <c r="X19" s="145" t="s">
        <v>273</v>
      </c>
      <c r="Y19" s="145" t="s">
        <v>635</v>
      </c>
      <c r="Z19" s="145" t="s">
        <v>636</v>
      </c>
      <c r="AA19" s="156" t="s">
        <v>150</v>
      </c>
      <c r="AB19" s="145" t="s">
        <v>638</v>
      </c>
      <c r="AC19" s="145" t="s">
        <v>573</v>
      </c>
      <c r="AD19" s="159">
        <f t="shared" si="1"/>
        <v>110.92</v>
      </c>
      <c r="AE19" s="145" t="s">
        <v>574</v>
      </c>
      <c r="AF19" s="155"/>
      <c r="AG19" s="248"/>
      <c r="AH19" s="147"/>
      <c r="AI19" s="145"/>
      <c r="AJ19" s="145" t="s">
        <v>575</v>
      </c>
      <c r="AK19" s="156">
        <v>43249</v>
      </c>
      <c r="AL19" s="156">
        <v>43249</v>
      </c>
      <c r="AM19" s="152" t="s">
        <v>436</v>
      </c>
      <c r="AN19" s="147" t="s">
        <v>642</v>
      </c>
      <c r="AO19" s="149">
        <v>43300</v>
      </c>
      <c r="AP19" s="159">
        <v>110.92</v>
      </c>
      <c r="AQ19" s="155" t="s">
        <v>576</v>
      </c>
      <c r="AR19" s="145" t="s">
        <v>306</v>
      </c>
      <c r="AS19" s="265"/>
    </row>
    <row r="20" spans="1:45" s="11" customFormat="1" ht="81" customHeight="1" x14ac:dyDescent="0.25">
      <c r="A20" s="229">
        <v>12</v>
      </c>
      <c r="B20" s="145" t="s">
        <v>494</v>
      </c>
      <c r="C20" s="145" t="s">
        <v>158</v>
      </c>
      <c r="D20" s="147" t="s">
        <v>602</v>
      </c>
      <c r="E20" s="145" t="s">
        <v>170</v>
      </c>
      <c r="F20" s="145" t="s">
        <v>144</v>
      </c>
      <c r="G20" s="145" t="s">
        <v>196</v>
      </c>
      <c r="H20" s="145" t="s">
        <v>489</v>
      </c>
      <c r="I20" s="145" t="s">
        <v>490</v>
      </c>
      <c r="J20" s="145" t="s">
        <v>66</v>
      </c>
      <c r="K20" s="145" t="s">
        <v>66</v>
      </c>
      <c r="L20" s="145" t="s">
        <v>491</v>
      </c>
      <c r="M20" s="145" t="s">
        <v>492</v>
      </c>
      <c r="N20" s="145" t="s">
        <v>150</v>
      </c>
      <c r="O20" s="243" t="s">
        <v>162</v>
      </c>
      <c r="P20" s="145" t="s">
        <v>863</v>
      </c>
      <c r="Q20" s="145" t="s">
        <v>205</v>
      </c>
      <c r="R20" s="145" t="s">
        <v>177</v>
      </c>
      <c r="S20" s="156">
        <v>43203</v>
      </c>
      <c r="T20" s="159">
        <v>138</v>
      </c>
      <c r="U20" s="159">
        <v>138</v>
      </c>
      <c r="V20" s="159">
        <v>138</v>
      </c>
      <c r="W20" s="145" t="s">
        <v>495</v>
      </c>
      <c r="X20" s="145" t="s">
        <v>235</v>
      </c>
      <c r="Y20" s="145" t="s">
        <v>496</v>
      </c>
      <c r="Z20" s="145" t="s">
        <v>496</v>
      </c>
      <c r="AA20" s="159" t="s">
        <v>484</v>
      </c>
      <c r="AB20" s="145" t="s">
        <v>497</v>
      </c>
      <c r="AC20" s="145" t="s">
        <v>150</v>
      </c>
      <c r="AD20" s="159">
        <f t="shared" si="1"/>
        <v>137.16999999999999</v>
      </c>
      <c r="AE20" s="145" t="s">
        <v>496</v>
      </c>
      <c r="AF20" s="244">
        <f>138-137.17</f>
        <v>0.83</v>
      </c>
      <c r="AG20" s="244">
        <f>0.83*100/138</f>
        <v>0.6</v>
      </c>
      <c r="AH20" s="145" t="s">
        <v>150</v>
      </c>
      <c r="AI20" s="145" t="s">
        <v>150</v>
      </c>
      <c r="AJ20" s="145" t="s">
        <v>498</v>
      </c>
      <c r="AK20" s="156">
        <v>43241</v>
      </c>
      <c r="AL20" s="156">
        <v>43241</v>
      </c>
      <c r="AM20" s="152" t="s">
        <v>436</v>
      </c>
      <c r="AN20" s="145" t="s">
        <v>499</v>
      </c>
      <c r="AO20" s="145" t="s">
        <v>500</v>
      </c>
      <c r="AP20" s="159">
        <v>137.16999999999999</v>
      </c>
      <c r="AQ20" s="155" t="s">
        <v>589</v>
      </c>
      <c r="AR20" s="145" t="s">
        <v>493</v>
      </c>
      <c r="AS20" s="265"/>
    </row>
    <row r="21" spans="1:45" s="11" customFormat="1" ht="81" customHeight="1" x14ac:dyDescent="0.25">
      <c r="A21" s="229">
        <v>13</v>
      </c>
      <c r="B21" s="150" t="s">
        <v>515</v>
      </c>
      <c r="C21" s="145" t="s">
        <v>158</v>
      </c>
      <c r="D21" s="145" t="s">
        <v>633</v>
      </c>
      <c r="E21" s="145" t="s">
        <v>170</v>
      </c>
      <c r="F21" s="148" t="s">
        <v>144</v>
      </c>
      <c r="G21" s="145" t="s">
        <v>196</v>
      </c>
      <c r="H21" s="145" t="s">
        <v>437</v>
      </c>
      <c r="I21" s="145" t="s">
        <v>438</v>
      </c>
      <c r="J21" s="145" t="s">
        <v>66</v>
      </c>
      <c r="K21" s="145" t="s">
        <v>66</v>
      </c>
      <c r="L21" s="150" t="s">
        <v>150</v>
      </c>
      <c r="M21" s="150" t="s">
        <v>150</v>
      </c>
      <c r="N21" s="150" t="s">
        <v>150</v>
      </c>
      <c r="O21" s="243" t="s">
        <v>162</v>
      </c>
      <c r="P21" s="145" t="s">
        <v>171</v>
      </c>
      <c r="Q21" s="145" t="s">
        <v>254</v>
      </c>
      <c r="R21" s="145" t="s">
        <v>177</v>
      </c>
      <c r="S21" s="205">
        <v>43192</v>
      </c>
      <c r="T21" s="159">
        <v>180</v>
      </c>
      <c r="U21" s="159">
        <v>40</v>
      </c>
      <c r="V21" s="159">
        <v>180</v>
      </c>
      <c r="W21" s="150"/>
      <c r="X21" s="150"/>
      <c r="Y21" s="150" t="s">
        <v>439</v>
      </c>
      <c r="Z21" s="150" t="s">
        <v>439</v>
      </c>
      <c r="AA21" s="150"/>
      <c r="AB21" s="159">
        <v>180</v>
      </c>
      <c r="AC21" s="150"/>
      <c r="AD21" s="159">
        <f t="shared" si="1"/>
        <v>176.292</v>
      </c>
      <c r="AE21" s="150" t="s">
        <v>439</v>
      </c>
      <c r="AF21" s="150">
        <v>3.7080000000000002</v>
      </c>
      <c r="AG21" s="266"/>
      <c r="AH21" s="150"/>
      <c r="AI21" s="150"/>
      <c r="AJ21" s="150" t="s">
        <v>440</v>
      </c>
      <c r="AK21" s="205">
        <v>43209</v>
      </c>
      <c r="AL21" s="205">
        <v>43216</v>
      </c>
      <c r="AM21" s="152" t="s">
        <v>436</v>
      </c>
      <c r="AN21" s="249" t="s">
        <v>441</v>
      </c>
      <c r="AO21" s="205">
        <v>43217</v>
      </c>
      <c r="AP21" s="159">
        <v>176.292</v>
      </c>
      <c r="AQ21" s="259"/>
      <c r="AR21" s="152" t="s">
        <v>159</v>
      </c>
      <c r="AS21" s="265"/>
    </row>
    <row r="22" spans="1:45" s="11" customFormat="1" ht="156" customHeight="1" x14ac:dyDescent="0.25">
      <c r="A22" s="229">
        <v>14</v>
      </c>
      <c r="B22" s="145" t="s">
        <v>533</v>
      </c>
      <c r="C22" s="145" t="s">
        <v>158</v>
      </c>
      <c r="D22" s="145" t="s">
        <v>158</v>
      </c>
      <c r="E22" s="145" t="s">
        <v>170</v>
      </c>
      <c r="F22" s="147" t="s">
        <v>144</v>
      </c>
      <c r="G22" s="145" t="s">
        <v>196</v>
      </c>
      <c r="H22" s="145" t="s">
        <v>585</v>
      </c>
      <c r="I22" s="145" t="s">
        <v>534</v>
      </c>
      <c r="J22" s="145" t="s">
        <v>418</v>
      </c>
      <c r="K22" s="145" t="s">
        <v>418</v>
      </c>
      <c r="L22" s="145" t="s">
        <v>535</v>
      </c>
      <c r="M22" s="145" t="s">
        <v>536</v>
      </c>
      <c r="N22" s="148" t="s">
        <v>150</v>
      </c>
      <c r="O22" s="243" t="s">
        <v>162</v>
      </c>
      <c r="P22" s="145" t="s">
        <v>324</v>
      </c>
      <c r="Q22" s="145" t="s">
        <v>254</v>
      </c>
      <c r="R22" s="145" t="s">
        <v>177</v>
      </c>
      <c r="S22" s="156">
        <v>43202</v>
      </c>
      <c r="T22" s="159">
        <v>850</v>
      </c>
      <c r="U22" s="159">
        <v>350</v>
      </c>
      <c r="V22" s="159">
        <v>850</v>
      </c>
      <c r="W22" s="145" t="s">
        <v>537</v>
      </c>
      <c r="X22" s="145" t="s">
        <v>273</v>
      </c>
      <c r="Y22" s="145" t="s">
        <v>538</v>
      </c>
      <c r="Z22" s="145" t="s">
        <v>538</v>
      </c>
      <c r="AA22" s="156" t="s">
        <v>150</v>
      </c>
      <c r="AB22" s="145" t="s">
        <v>539</v>
      </c>
      <c r="AC22" s="145" t="s">
        <v>150</v>
      </c>
      <c r="AD22" s="159">
        <f t="shared" si="1"/>
        <v>850</v>
      </c>
      <c r="AE22" s="145" t="s">
        <v>540</v>
      </c>
      <c r="AF22" s="155"/>
      <c r="AG22" s="248"/>
      <c r="AH22" s="147"/>
      <c r="AI22" s="145"/>
      <c r="AJ22" s="145" t="s">
        <v>541</v>
      </c>
      <c r="AK22" s="156">
        <v>43250</v>
      </c>
      <c r="AL22" s="156">
        <v>43250</v>
      </c>
      <c r="AM22" s="152" t="s">
        <v>436</v>
      </c>
      <c r="AN22" s="148" t="s">
        <v>542</v>
      </c>
      <c r="AO22" s="208">
        <v>43271</v>
      </c>
      <c r="AP22" s="159">
        <v>850</v>
      </c>
      <c r="AQ22" s="155" t="s">
        <v>543</v>
      </c>
      <c r="AR22" s="145" t="s">
        <v>306</v>
      </c>
      <c r="AS22" s="264"/>
    </row>
    <row r="23" spans="1:45" s="11" customFormat="1" ht="126.75" customHeight="1" x14ac:dyDescent="0.25">
      <c r="A23" s="229">
        <v>15</v>
      </c>
      <c r="B23" s="145" t="s">
        <v>516</v>
      </c>
      <c r="C23" s="145" t="s">
        <v>158</v>
      </c>
      <c r="D23" s="145" t="s">
        <v>158</v>
      </c>
      <c r="E23" s="145" t="s">
        <v>170</v>
      </c>
      <c r="F23" s="145" t="s">
        <v>144</v>
      </c>
      <c r="G23" s="145" t="s">
        <v>196</v>
      </c>
      <c r="H23" s="145" t="s">
        <v>583</v>
      </c>
      <c r="I23" s="145" t="s">
        <v>517</v>
      </c>
      <c r="J23" s="145" t="s">
        <v>66</v>
      </c>
      <c r="K23" s="147" t="s">
        <v>269</v>
      </c>
      <c r="L23" s="145" t="s">
        <v>518</v>
      </c>
      <c r="M23" s="145" t="s">
        <v>519</v>
      </c>
      <c r="N23" s="148" t="s">
        <v>150</v>
      </c>
      <c r="O23" s="243" t="s">
        <v>162</v>
      </c>
      <c r="P23" s="145" t="s">
        <v>324</v>
      </c>
      <c r="Q23" s="145" t="s">
        <v>167</v>
      </c>
      <c r="R23" s="154" t="s">
        <v>177</v>
      </c>
      <c r="S23" s="156">
        <v>43161</v>
      </c>
      <c r="T23" s="159">
        <v>3000</v>
      </c>
      <c r="U23" s="159">
        <v>332</v>
      </c>
      <c r="V23" s="159">
        <v>3000</v>
      </c>
      <c r="W23" s="145" t="s">
        <v>375</v>
      </c>
      <c r="X23" s="145" t="s">
        <v>273</v>
      </c>
      <c r="Y23" s="145" t="s">
        <v>520</v>
      </c>
      <c r="Z23" s="145" t="s">
        <v>520</v>
      </c>
      <c r="AA23" s="156" t="s">
        <v>150</v>
      </c>
      <c r="AB23" s="159" t="s">
        <v>521</v>
      </c>
      <c r="AC23" s="145" t="s">
        <v>150</v>
      </c>
      <c r="AD23" s="159">
        <f t="shared" si="1"/>
        <v>3000</v>
      </c>
      <c r="AE23" s="145" t="s">
        <v>520</v>
      </c>
      <c r="AF23" s="155"/>
      <c r="AG23" s="155"/>
      <c r="AH23" s="147"/>
      <c r="AI23" s="155"/>
      <c r="AJ23" s="145" t="s">
        <v>522</v>
      </c>
      <c r="AK23" s="156">
        <v>43202</v>
      </c>
      <c r="AL23" s="156">
        <v>43202</v>
      </c>
      <c r="AM23" s="152" t="s">
        <v>436</v>
      </c>
      <c r="AN23" s="148" t="s">
        <v>523</v>
      </c>
      <c r="AO23" s="208">
        <v>43231</v>
      </c>
      <c r="AP23" s="159">
        <v>3000</v>
      </c>
      <c r="AQ23" s="155" t="s">
        <v>524</v>
      </c>
      <c r="AR23" s="145" t="s">
        <v>306</v>
      </c>
      <c r="AS23" s="112"/>
    </row>
    <row r="24" spans="1:45" s="11" customFormat="1" ht="91.5" customHeight="1" x14ac:dyDescent="0.25">
      <c r="A24" s="229">
        <v>16</v>
      </c>
      <c r="B24" s="145">
        <v>31806127100</v>
      </c>
      <c r="C24" s="145" t="s">
        <v>158</v>
      </c>
      <c r="D24" s="145" t="s">
        <v>158</v>
      </c>
      <c r="E24" s="145" t="s">
        <v>170</v>
      </c>
      <c r="F24" s="147" t="s">
        <v>144</v>
      </c>
      <c r="G24" s="145" t="s">
        <v>196</v>
      </c>
      <c r="H24" s="145" t="s">
        <v>586</v>
      </c>
      <c r="I24" s="145" t="s">
        <v>544</v>
      </c>
      <c r="J24" s="145" t="s">
        <v>66</v>
      </c>
      <c r="K24" s="145" t="s">
        <v>66</v>
      </c>
      <c r="L24" s="145" t="s">
        <v>545</v>
      </c>
      <c r="M24" s="145" t="s">
        <v>546</v>
      </c>
      <c r="N24" s="148" t="s">
        <v>150</v>
      </c>
      <c r="O24" s="243" t="s">
        <v>162</v>
      </c>
      <c r="P24" s="145" t="s">
        <v>324</v>
      </c>
      <c r="Q24" s="145" t="s">
        <v>205</v>
      </c>
      <c r="R24" s="145">
        <v>2018</v>
      </c>
      <c r="S24" s="156">
        <v>43143</v>
      </c>
      <c r="T24" s="159">
        <v>800</v>
      </c>
      <c r="U24" s="159">
        <v>600</v>
      </c>
      <c r="V24" s="159">
        <v>800</v>
      </c>
      <c r="W24" s="145" t="s">
        <v>548</v>
      </c>
      <c r="X24" s="145" t="s">
        <v>273</v>
      </c>
      <c r="Y24" s="145" t="s">
        <v>549</v>
      </c>
      <c r="Z24" s="145" t="s">
        <v>550</v>
      </c>
      <c r="AA24" s="156" t="s">
        <v>150</v>
      </c>
      <c r="AB24" s="145" t="s">
        <v>551</v>
      </c>
      <c r="AC24" s="145" t="s">
        <v>547</v>
      </c>
      <c r="AD24" s="159">
        <f t="shared" si="1"/>
        <v>800</v>
      </c>
      <c r="AE24" s="145" t="s">
        <v>552</v>
      </c>
      <c r="AF24" s="155"/>
      <c r="AG24" s="248"/>
      <c r="AH24" s="147"/>
      <c r="AI24" s="145"/>
      <c r="AJ24" s="145" t="s">
        <v>553</v>
      </c>
      <c r="AK24" s="156">
        <v>43189</v>
      </c>
      <c r="AL24" s="156">
        <v>43189</v>
      </c>
      <c r="AM24" s="152" t="s">
        <v>436</v>
      </c>
      <c r="AN24" s="148" t="s">
        <v>554</v>
      </c>
      <c r="AO24" s="208">
        <v>43202</v>
      </c>
      <c r="AP24" s="159">
        <v>800</v>
      </c>
      <c r="AQ24" s="155" t="s">
        <v>555</v>
      </c>
      <c r="AR24" s="145" t="s">
        <v>306</v>
      </c>
      <c r="AS24" s="104"/>
    </row>
    <row r="25" spans="1:45" s="11" customFormat="1" ht="81" customHeight="1" x14ac:dyDescent="0.25">
      <c r="A25" s="229">
        <v>17</v>
      </c>
      <c r="B25" s="145" t="s">
        <v>593</v>
      </c>
      <c r="C25" s="145" t="s">
        <v>158</v>
      </c>
      <c r="D25" s="145" t="s">
        <v>158</v>
      </c>
      <c r="E25" s="145" t="s">
        <v>170</v>
      </c>
      <c r="F25" s="147" t="s">
        <v>144</v>
      </c>
      <c r="G25" s="145" t="s">
        <v>196</v>
      </c>
      <c r="H25" s="145" t="s">
        <v>592</v>
      </c>
      <c r="I25" s="145" t="s">
        <v>591</v>
      </c>
      <c r="J25" s="145" t="s">
        <v>66</v>
      </c>
      <c r="K25" s="145" t="s">
        <v>66</v>
      </c>
      <c r="L25" s="145" t="s">
        <v>150</v>
      </c>
      <c r="M25" s="145" t="s">
        <v>150</v>
      </c>
      <c r="N25" s="148" t="s">
        <v>150</v>
      </c>
      <c r="O25" s="243" t="s">
        <v>162</v>
      </c>
      <c r="P25" s="145" t="s">
        <v>324</v>
      </c>
      <c r="Q25" s="145" t="s">
        <v>167</v>
      </c>
      <c r="R25" s="145" t="s">
        <v>177</v>
      </c>
      <c r="S25" s="156">
        <v>43182</v>
      </c>
      <c r="T25" s="159">
        <v>110</v>
      </c>
      <c r="U25" s="159">
        <v>110</v>
      </c>
      <c r="V25" s="159">
        <v>110</v>
      </c>
      <c r="W25" s="145" t="s">
        <v>594</v>
      </c>
      <c r="X25" s="145" t="s">
        <v>150</v>
      </c>
      <c r="Y25" s="145" t="s">
        <v>595</v>
      </c>
      <c r="Z25" s="145" t="s">
        <v>595</v>
      </c>
      <c r="AA25" s="156" t="s">
        <v>150</v>
      </c>
      <c r="AB25" s="145" t="s">
        <v>596</v>
      </c>
      <c r="AC25" s="145" t="s">
        <v>150</v>
      </c>
      <c r="AD25" s="159">
        <f t="shared" si="1"/>
        <v>100</v>
      </c>
      <c r="AE25" s="145" t="s">
        <v>597</v>
      </c>
      <c r="AF25" s="155"/>
      <c r="AG25" s="248"/>
      <c r="AH25" s="147"/>
      <c r="AI25" s="145"/>
      <c r="AJ25" s="145" t="s">
        <v>598</v>
      </c>
      <c r="AK25" s="156">
        <v>43203</v>
      </c>
      <c r="AL25" s="156">
        <v>43203</v>
      </c>
      <c r="AM25" s="152" t="s">
        <v>436</v>
      </c>
      <c r="AN25" s="148" t="s">
        <v>599</v>
      </c>
      <c r="AO25" s="208">
        <v>43238</v>
      </c>
      <c r="AP25" s="159">
        <v>100</v>
      </c>
      <c r="AQ25" s="155"/>
      <c r="AR25" s="145"/>
      <c r="AS25" s="104"/>
    </row>
    <row r="26" spans="1:45" s="11" customFormat="1" ht="152.25" customHeight="1" x14ac:dyDescent="0.25">
      <c r="A26" s="229">
        <v>18</v>
      </c>
      <c r="B26" s="145" t="s">
        <v>556</v>
      </c>
      <c r="C26" s="145" t="s">
        <v>158</v>
      </c>
      <c r="D26" s="145" t="s">
        <v>158</v>
      </c>
      <c r="E26" s="145" t="s">
        <v>170</v>
      </c>
      <c r="F26" s="145" t="s">
        <v>144</v>
      </c>
      <c r="G26" s="145" t="s">
        <v>196</v>
      </c>
      <c r="H26" s="145" t="s">
        <v>279</v>
      </c>
      <c r="I26" s="145" t="s">
        <v>280</v>
      </c>
      <c r="J26" s="145" t="s">
        <v>66</v>
      </c>
      <c r="K26" s="145" t="s">
        <v>66</v>
      </c>
      <c r="L26" s="145" t="s">
        <v>557</v>
      </c>
      <c r="M26" s="145" t="s">
        <v>558</v>
      </c>
      <c r="N26" s="148" t="s">
        <v>150</v>
      </c>
      <c r="O26" s="145" t="s">
        <v>162</v>
      </c>
      <c r="P26" s="145" t="s">
        <v>784</v>
      </c>
      <c r="Q26" s="145" t="s">
        <v>254</v>
      </c>
      <c r="R26" s="145" t="s">
        <v>177</v>
      </c>
      <c r="S26" s="145" t="s">
        <v>559</v>
      </c>
      <c r="T26" s="159">
        <v>700</v>
      </c>
      <c r="U26" s="159">
        <v>350</v>
      </c>
      <c r="V26" s="159">
        <v>700</v>
      </c>
      <c r="W26" s="145" t="s">
        <v>560</v>
      </c>
      <c r="X26" s="145" t="s">
        <v>273</v>
      </c>
      <c r="Y26" s="145" t="s">
        <v>561</v>
      </c>
      <c r="Z26" s="145" t="s">
        <v>561</v>
      </c>
      <c r="AA26" s="156" t="s">
        <v>150</v>
      </c>
      <c r="AB26" s="145" t="s">
        <v>562</v>
      </c>
      <c r="AC26" s="145" t="s">
        <v>150</v>
      </c>
      <c r="AD26" s="159">
        <f t="shared" si="1"/>
        <v>700</v>
      </c>
      <c r="AE26" s="145" t="s">
        <v>563</v>
      </c>
      <c r="AF26" s="155"/>
      <c r="AG26" s="155"/>
      <c r="AH26" s="147"/>
      <c r="AI26" s="145"/>
      <c r="AJ26" s="156" t="s">
        <v>564</v>
      </c>
      <c r="AK26" s="156">
        <v>43238</v>
      </c>
      <c r="AL26" s="156">
        <v>43238</v>
      </c>
      <c r="AM26" s="152" t="s">
        <v>436</v>
      </c>
      <c r="AN26" s="147" t="s">
        <v>565</v>
      </c>
      <c r="AO26" s="149">
        <v>43251</v>
      </c>
      <c r="AP26" s="159">
        <v>700</v>
      </c>
      <c r="AQ26" s="155" t="s">
        <v>566</v>
      </c>
      <c r="AR26" s="145" t="s">
        <v>567</v>
      </c>
      <c r="AS26" s="104"/>
    </row>
    <row r="27" spans="1:45" s="11" customFormat="1" ht="20.25" customHeight="1" x14ac:dyDescent="0.25">
      <c r="A27" s="229"/>
      <c r="B27" s="145"/>
      <c r="C27" s="145"/>
      <c r="D27" s="145"/>
      <c r="E27" s="145"/>
      <c r="F27" s="145"/>
      <c r="G27" s="145"/>
      <c r="H27" s="145"/>
      <c r="I27" s="145"/>
      <c r="J27" s="145"/>
      <c r="K27" s="145"/>
      <c r="L27" s="145"/>
      <c r="M27" s="145"/>
      <c r="N27" s="148"/>
      <c r="O27" s="145"/>
      <c r="P27" s="145"/>
      <c r="Q27" s="145"/>
      <c r="R27" s="145"/>
      <c r="S27" s="145"/>
      <c r="T27" s="231">
        <f>SUM(T18:T26)</f>
        <v>7014.4</v>
      </c>
      <c r="U27" s="231">
        <f>SUM(U18:U26)</f>
        <v>2750.8</v>
      </c>
      <c r="V27" s="231">
        <f>SUM(V18:V26)</f>
        <v>7014.4</v>
      </c>
      <c r="W27" s="145"/>
      <c r="X27" s="145"/>
      <c r="Y27" s="145"/>
      <c r="Z27" s="145"/>
      <c r="AA27" s="156"/>
      <c r="AB27" s="145"/>
      <c r="AC27" s="145"/>
      <c r="AD27" s="329">
        <f>SUM(AD18:AD26)</f>
        <v>6500.3919999999998</v>
      </c>
      <c r="AE27" s="145"/>
      <c r="AF27" s="155"/>
      <c r="AG27" s="155"/>
      <c r="AH27" s="147"/>
      <c r="AI27" s="145"/>
      <c r="AJ27" s="156"/>
      <c r="AK27" s="156"/>
      <c r="AL27" s="156"/>
      <c r="AM27" s="152"/>
      <c r="AN27" s="147"/>
      <c r="AO27" s="149"/>
      <c r="AP27" s="329">
        <f>SUM(AP18:AP26)</f>
        <v>6500.3919999999998</v>
      </c>
      <c r="AQ27" s="155"/>
      <c r="AR27" s="145"/>
      <c r="AS27" s="104"/>
    </row>
    <row r="28" spans="1:45" s="11" customFormat="1" ht="79.5" customHeight="1" x14ac:dyDescent="0.25">
      <c r="A28" s="239">
        <v>19</v>
      </c>
      <c r="B28" s="145" t="s">
        <v>731</v>
      </c>
      <c r="C28" s="145" t="s">
        <v>158</v>
      </c>
      <c r="D28" s="145" t="s">
        <v>158</v>
      </c>
      <c r="E28" s="145" t="s">
        <v>360</v>
      </c>
      <c r="F28" s="147" t="s">
        <v>144</v>
      </c>
      <c r="G28" s="145" t="s">
        <v>357</v>
      </c>
      <c r="H28" s="145" t="s">
        <v>663</v>
      </c>
      <c r="I28" s="145" t="s">
        <v>732</v>
      </c>
      <c r="J28" s="145" t="s">
        <v>66</v>
      </c>
      <c r="K28" s="145" t="s">
        <v>66</v>
      </c>
      <c r="L28" s="145" t="s">
        <v>733</v>
      </c>
      <c r="M28" s="145" t="s">
        <v>734</v>
      </c>
      <c r="N28" s="148" t="s">
        <v>150</v>
      </c>
      <c r="O28" s="270" t="s">
        <v>162</v>
      </c>
      <c r="P28" s="145" t="s">
        <v>324</v>
      </c>
      <c r="Q28" s="145" t="s">
        <v>735</v>
      </c>
      <c r="R28" s="154">
        <v>2018</v>
      </c>
      <c r="S28" s="156">
        <v>43311</v>
      </c>
      <c r="T28" s="159">
        <v>490</v>
      </c>
      <c r="U28" s="159">
        <v>490</v>
      </c>
      <c r="V28" s="159">
        <v>490</v>
      </c>
      <c r="W28" s="145" t="s">
        <v>736</v>
      </c>
      <c r="X28" s="145" t="s">
        <v>273</v>
      </c>
      <c r="Y28" s="145" t="s">
        <v>737</v>
      </c>
      <c r="Z28" s="145" t="s">
        <v>737</v>
      </c>
      <c r="AA28" s="156" t="s">
        <v>150</v>
      </c>
      <c r="AB28" s="145" t="s">
        <v>738</v>
      </c>
      <c r="AC28" s="156" t="s">
        <v>150</v>
      </c>
      <c r="AD28" s="159">
        <v>414</v>
      </c>
      <c r="AE28" s="145" t="s">
        <v>739</v>
      </c>
      <c r="AF28" s="147"/>
      <c r="AG28" s="149"/>
      <c r="AH28" s="159"/>
      <c r="AI28" s="229"/>
      <c r="AJ28" s="147" t="s">
        <v>766</v>
      </c>
      <c r="AK28" s="149">
        <v>43333</v>
      </c>
      <c r="AL28" s="159">
        <v>43333</v>
      </c>
      <c r="AM28" s="152" t="s">
        <v>650</v>
      </c>
      <c r="AN28" s="145" t="s">
        <v>767</v>
      </c>
      <c r="AO28" s="149">
        <v>43343</v>
      </c>
      <c r="AP28" s="159">
        <v>414</v>
      </c>
      <c r="AQ28" s="155" t="s">
        <v>768</v>
      </c>
      <c r="AR28" s="145" t="s">
        <v>306</v>
      </c>
      <c r="AS28" s="104"/>
    </row>
    <row r="29" spans="1:45" s="11" customFormat="1" ht="107.25" customHeight="1" x14ac:dyDescent="0.25">
      <c r="A29" s="239">
        <v>20</v>
      </c>
      <c r="B29" s="147">
        <v>284593</v>
      </c>
      <c r="C29" s="147" t="s">
        <v>158</v>
      </c>
      <c r="D29" s="147" t="s">
        <v>782</v>
      </c>
      <c r="E29" s="145" t="s">
        <v>170</v>
      </c>
      <c r="F29" s="147" t="s">
        <v>144</v>
      </c>
      <c r="G29" s="243">
        <v>2100004551</v>
      </c>
      <c r="H29" s="146" t="s">
        <v>705</v>
      </c>
      <c r="I29" s="145" t="s">
        <v>706</v>
      </c>
      <c r="J29" s="145" t="s">
        <v>66</v>
      </c>
      <c r="K29" s="147" t="s">
        <v>269</v>
      </c>
      <c r="L29" s="147" t="s">
        <v>707</v>
      </c>
      <c r="M29" s="145" t="s">
        <v>708</v>
      </c>
      <c r="N29" s="145" t="s">
        <v>150</v>
      </c>
      <c r="O29" s="243" t="s">
        <v>162</v>
      </c>
      <c r="P29" s="147" t="s">
        <v>862</v>
      </c>
      <c r="Q29" s="145" t="s">
        <v>709</v>
      </c>
      <c r="R29" s="145" t="s">
        <v>177</v>
      </c>
      <c r="S29" s="156">
        <v>43251</v>
      </c>
      <c r="T29" s="159">
        <v>164</v>
      </c>
      <c r="U29" s="159">
        <v>55</v>
      </c>
      <c r="V29" s="159">
        <v>164</v>
      </c>
      <c r="W29" s="145" t="s">
        <v>710</v>
      </c>
      <c r="X29" s="145" t="s">
        <v>235</v>
      </c>
      <c r="Y29" s="145" t="s">
        <v>711</v>
      </c>
      <c r="Z29" s="145" t="s">
        <v>711</v>
      </c>
      <c r="AA29" s="159" t="s">
        <v>150</v>
      </c>
      <c r="AB29" s="145" t="s">
        <v>712</v>
      </c>
      <c r="AC29" s="156" t="s">
        <v>150</v>
      </c>
      <c r="AD29" s="159">
        <v>160</v>
      </c>
      <c r="AE29" s="155" t="s">
        <v>150</v>
      </c>
      <c r="AF29" s="155" t="s">
        <v>150</v>
      </c>
      <c r="AG29" s="155" t="s">
        <v>150</v>
      </c>
      <c r="AH29" s="147" t="s">
        <v>150</v>
      </c>
      <c r="AI29" s="145" t="s">
        <v>150</v>
      </c>
      <c r="AJ29" s="145" t="s">
        <v>713</v>
      </c>
      <c r="AK29" s="156" t="s">
        <v>714</v>
      </c>
      <c r="AL29" s="156">
        <v>43290</v>
      </c>
      <c r="AM29" s="152" t="s">
        <v>650</v>
      </c>
      <c r="AN29" s="243" t="s">
        <v>715</v>
      </c>
      <c r="AO29" s="268">
        <v>43313</v>
      </c>
      <c r="AP29" s="159">
        <v>160</v>
      </c>
      <c r="AQ29" s="206" t="s">
        <v>716</v>
      </c>
      <c r="AR29" s="243" t="s">
        <v>229</v>
      </c>
      <c r="AS29" s="104"/>
    </row>
    <row r="30" spans="1:45" s="11" customFormat="1" ht="189" customHeight="1" x14ac:dyDescent="0.25">
      <c r="A30" s="239">
        <v>21</v>
      </c>
      <c r="B30" s="145" t="s">
        <v>755</v>
      </c>
      <c r="C30" s="145" t="s">
        <v>158</v>
      </c>
      <c r="D30" s="145" t="s">
        <v>158</v>
      </c>
      <c r="E30" s="145">
        <v>8</v>
      </c>
      <c r="F30" s="147" t="s">
        <v>144</v>
      </c>
      <c r="G30" s="145" t="s">
        <v>196</v>
      </c>
      <c r="H30" s="145" t="s">
        <v>783</v>
      </c>
      <c r="I30" s="145" t="s">
        <v>756</v>
      </c>
      <c r="J30" s="145" t="s">
        <v>419</v>
      </c>
      <c r="K30" s="145" t="s">
        <v>419</v>
      </c>
      <c r="L30" s="145" t="s">
        <v>757</v>
      </c>
      <c r="M30" s="145" t="s">
        <v>758</v>
      </c>
      <c r="N30" s="148" t="s">
        <v>150</v>
      </c>
      <c r="O30" s="270" t="s">
        <v>162</v>
      </c>
      <c r="P30" s="145" t="s">
        <v>324</v>
      </c>
      <c r="Q30" s="145" t="s">
        <v>735</v>
      </c>
      <c r="R30" s="154">
        <v>2018</v>
      </c>
      <c r="S30" s="156">
        <v>43304</v>
      </c>
      <c r="T30" s="159">
        <v>5840</v>
      </c>
      <c r="U30" s="159">
        <v>800</v>
      </c>
      <c r="V30" s="159">
        <v>5840</v>
      </c>
      <c r="W30" s="145" t="s">
        <v>759</v>
      </c>
      <c r="X30" s="145" t="s">
        <v>273</v>
      </c>
      <c r="Y30" s="145" t="s">
        <v>760</v>
      </c>
      <c r="Z30" s="145" t="s">
        <v>760</v>
      </c>
      <c r="AA30" s="156" t="s">
        <v>150</v>
      </c>
      <c r="AB30" s="156" t="s">
        <v>761</v>
      </c>
      <c r="AC30" s="156" t="s">
        <v>150</v>
      </c>
      <c r="AD30" s="159">
        <v>5840</v>
      </c>
      <c r="AE30" s="156" t="s">
        <v>762</v>
      </c>
      <c r="AF30" s="145" t="s">
        <v>150</v>
      </c>
      <c r="AG30" s="149" t="s">
        <v>150</v>
      </c>
      <c r="AH30" s="159" t="s">
        <v>150</v>
      </c>
      <c r="AI30" s="229" t="s">
        <v>150</v>
      </c>
      <c r="AJ30" s="145" t="s">
        <v>775</v>
      </c>
      <c r="AK30" s="149">
        <v>43377</v>
      </c>
      <c r="AL30" s="149">
        <v>43377</v>
      </c>
      <c r="AM30" s="229" t="s">
        <v>650</v>
      </c>
      <c r="AN30" s="145" t="s">
        <v>811</v>
      </c>
      <c r="AO30" s="149">
        <v>43405</v>
      </c>
      <c r="AP30" s="159">
        <v>5840</v>
      </c>
      <c r="AQ30" s="155" t="s">
        <v>809</v>
      </c>
      <c r="AR30" s="145" t="s">
        <v>306</v>
      </c>
      <c r="AS30" s="104"/>
    </row>
    <row r="31" spans="1:45" s="11" customFormat="1" ht="105.75" customHeight="1" x14ac:dyDescent="0.25">
      <c r="A31" s="239">
        <v>22</v>
      </c>
      <c r="B31" s="145" t="s">
        <v>673</v>
      </c>
      <c r="C31" s="145" t="s">
        <v>158</v>
      </c>
      <c r="D31" s="147" t="s">
        <v>602</v>
      </c>
      <c r="E31" s="145" t="s">
        <v>170</v>
      </c>
      <c r="F31" s="145" t="s">
        <v>144</v>
      </c>
      <c r="G31" s="145" t="s">
        <v>196</v>
      </c>
      <c r="H31" s="145" t="s">
        <v>674</v>
      </c>
      <c r="I31" s="145" t="s">
        <v>675</v>
      </c>
      <c r="J31" s="145" t="s">
        <v>66</v>
      </c>
      <c r="K31" s="145" t="s">
        <v>66</v>
      </c>
      <c r="L31" s="145" t="s">
        <v>676</v>
      </c>
      <c r="M31" s="145" t="s">
        <v>677</v>
      </c>
      <c r="N31" s="145" t="s">
        <v>150</v>
      </c>
      <c r="O31" s="145" t="s">
        <v>162</v>
      </c>
      <c r="P31" s="145" t="s">
        <v>864</v>
      </c>
      <c r="Q31" s="145" t="s">
        <v>657</v>
      </c>
      <c r="R31" s="145" t="s">
        <v>177</v>
      </c>
      <c r="S31" s="156">
        <v>43287</v>
      </c>
      <c r="T31" s="159">
        <v>1930</v>
      </c>
      <c r="U31" s="159">
        <v>268.05599999999998</v>
      </c>
      <c r="V31" s="159">
        <v>1930</v>
      </c>
      <c r="W31" s="145" t="s">
        <v>678</v>
      </c>
      <c r="X31" s="145" t="s">
        <v>235</v>
      </c>
      <c r="Y31" s="145" t="s">
        <v>679</v>
      </c>
      <c r="Z31" s="145" t="s">
        <v>679</v>
      </c>
      <c r="AA31" s="159" t="s">
        <v>484</v>
      </c>
      <c r="AB31" s="159">
        <v>1930</v>
      </c>
      <c r="AC31" s="156" t="s">
        <v>150</v>
      </c>
      <c r="AD31" s="159">
        <v>1930</v>
      </c>
      <c r="AE31" s="145" t="s">
        <v>679</v>
      </c>
      <c r="AF31" s="145" t="s">
        <v>150</v>
      </c>
      <c r="AG31" s="145" t="s">
        <v>150</v>
      </c>
      <c r="AH31" s="145" t="s">
        <v>150</v>
      </c>
      <c r="AI31" s="145" t="s">
        <v>150</v>
      </c>
      <c r="AJ31" s="145" t="s">
        <v>680</v>
      </c>
      <c r="AK31" s="156">
        <v>43319</v>
      </c>
      <c r="AL31" s="156">
        <v>43319</v>
      </c>
      <c r="AM31" s="152" t="s">
        <v>650</v>
      </c>
      <c r="AN31" s="145" t="s">
        <v>681</v>
      </c>
      <c r="AO31" s="145" t="s">
        <v>682</v>
      </c>
      <c r="AP31" s="159">
        <v>1930</v>
      </c>
      <c r="AQ31" s="155" t="s">
        <v>683</v>
      </c>
      <c r="AR31" s="145" t="s">
        <v>684</v>
      </c>
      <c r="AS31" s="165"/>
    </row>
    <row r="32" spans="1:45" s="11" customFormat="1" ht="105.75" customHeight="1" x14ac:dyDescent="0.25">
      <c r="A32" s="239">
        <v>23</v>
      </c>
      <c r="B32" s="145" t="s">
        <v>748</v>
      </c>
      <c r="C32" s="145" t="s">
        <v>158</v>
      </c>
      <c r="D32" s="145" t="s">
        <v>158</v>
      </c>
      <c r="E32" s="145" t="s">
        <v>170</v>
      </c>
      <c r="F32" s="147" t="s">
        <v>144</v>
      </c>
      <c r="G32" s="145" t="s">
        <v>196</v>
      </c>
      <c r="H32" s="145" t="s">
        <v>749</v>
      </c>
      <c r="I32" s="145" t="s">
        <v>750</v>
      </c>
      <c r="J32" s="145" t="s">
        <v>66</v>
      </c>
      <c r="K32" s="145" t="s">
        <v>66</v>
      </c>
      <c r="L32" s="145" t="s">
        <v>751</v>
      </c>
      <c r="M32" s="145" t="s">
        <v>752</v>
      </c>
      <c r="N32" s="148" t="s">
        <v>150</v>
      </c>
      <c r="O32" s="270" t="s">
        <v>162</v>
      </c>
      <c r="P32" s="145" t="s">
        <v>324</v>
      </c>
      <c r="Q32" s="145" t="s">
        <v>698</v>
      </c>
      <c r="R32" s="154">
        <v>2018</v>
      </c>
      <c r="S32" s="156" t="s">
        <v>753</v>
      </c>
      <c r="T32" s="159">
        <v>389.51</v>
      </c>
      <c r="U32" s="159">
        <v>389.51</v>
      </c>
      <c r="V32" s="159">
        <v>389.51</v>
      </c>
      <c r="W32" s="145" t="s">
        <v>754</v>
      </c>
      <c r="X32" s="145" t="s">
        <v>273</v>
      </c>
      <c r="Y32" s="145" t="s">
        <v>150</v>
      </c>
      <c r="Z32" s="145" t="s">
        <v>150</v>
      </c>
      <c r="AA32" s="156" t="s">
        <v>150</v>
      </c>
      <c r="AB32" s="244" t="s">
        <v>150</v>
      </c>
      <c r="AC32" s="156" t="s">
        <v>150</v>
      </c>
      <c r="AD32" s="159">
        <v>0</v>
      </c>
      <c r="AE32" s="244" t="s">
        <v>150</v>
      </c>
      <c r="AF32" s="244" t="s">
        <v>150</v>
      </c>
      <c r="AG32" s="244" t="s">
        <v>150</v>
      </c>
      <c r="AH32" s="244" t="s">
        <v>150</v>
      </c>
      <c r="AI32" s="244" t="s">
        <v>150</v>
      </c>
      <c r="AJ32" s="147" t="s">
        <v>773</v>
      </c>
      <c r="AK32" s="149">
        <v>43378</v>
      </c>
      <c r="AL32" s="149">
        <v>43378</v>
      </c>
      <c r="AM32" s="147" t="s">
        <v>403</v>
      </c>
      <c r="AN32" s="145" t="s">
        <v>150</v>
      </c>
      <c r="AO32" s="149" t="s">
        <v>150</v>
      </c>
      <c r="AP32" s="159">
        <v>0</v>
      </c>
      <c r="AQ32" s="155" t="s">
        <v>774</v>
      </c>
      <c r="AR32" s="145" t="s">
        <v>306</v>
      </c>
      <c r="AS32" s="165"/>
    </row>
    <row r="33" spans="1:46" s="11" customFormat="1" ht="234.75" customHeight="1" x14ac:dyDescent="0.25">
      <c r="A33" s="239">
        <v>24</v>
      </c>
      <c r="B33" s="145" t="s">
        <v>721</v>
      </c>
      <c r="C33" s="145" t="s">
        <v>158</v>
      </c>
      <c r="D33" s="145" t="s">
        <v>158</v>
      </c>
      <c r="E33" s="145" t="s">
        <v>170</v>
      </c>
      <c r="F33" s="148" t="s">
        <v>144</v>
      </c>
      <c r="G33" s="145" t="s">
        <v>196</v>
      </c>
      <c r="H33" s="145" t="s">
        <v>722</v>
      </c>
      <c r="I33" s="145" t="s">
        <v>723</v>
      </c>
      <c r="J33" s="145" t="s">
        <v>66</v>
      </c>
      <c r="K33" s="145" t="s">
        <v>269</v>
      </c>
      <c r="L33" s="145" t="s">
        <v>724</v>
      </c>
      <c r="M33" s="145" t="s">
        <v>725</v>
      </c>
      <c r="N33" s="148" t="s">
        <v>150</v>
      </c>
      <c r="O33" s="270" t="s">
        <v>162</v>
      </c>
      <c r="P33" s="145" t="s">
        <v>324</v>
      </c>
      <c r="Q33" s="145" t="s">
        <v>657</v>
      </c>
      <c r="R33" s="154">
        <v>2018</v>
      </c>
      <c r="S33" s="156">
        <v>43256</v>
      </c>
      <c r="T33" s="159">
        <v>1068.0730000000001</v>
      </c>
      <c r="U33" s="159">
        <v>356.024</v>
      </c>
      <c r="V33" s="159">
        <v>1068.0730000000001</v>
      </c>
      <c r="W33" s="145" t="s">
        <v>726</v>
      </c>
      <c r="X33" s="145" t="s">
        <v>273</v>
      </c>
      <c r="Y33" s="145" t="s">
        <v>727</v>
      </c>
      <c r="Z33" s="145" t="s">
        <v>728</v>
      </c>
      <c r="AA33" s="156" t="s">
        <v>150</v>
      </c>
      <c r="AB33" s="145" t="s">
        <v>729</v>
      </c>
      <c r="AC33" s="156" t="s">
        <v>150</v>
      </c>
      <c r="AD33" s="159">
        <v>985.59</v>
      </c>
      <c r="AE33" s="145" t="s">
        <v>730</v>
      </c>
      <c r="AF33" s="244" t="s">
        <v>150</v>
      </c>
      <c r="AG33" s="244" t="s">
        <v>150</v>
      </c>
      <c r="AH33" s="244" t="s">
        <v>150</v>
      </c>
      <c r="AI33" s="244" t="s">
        <v>150</v>
      </c>
      <c r="AJ33" s="145" t="s">
        <v>763</v>
      </c>
      <c r="AK33" s="156">
        <v>43313</v>
      </c>
      <c r="AL33" s="156">
        <v>43314</v>
      </c>
      <c r="AM33" s="152" t="s">
        <v>650</v>
      </c>
      <c r="AN33" s="147" t="s">
        <v>764</v>
      </c>
      <c r="AO33" s="149">
        <v>43342</v>
      </c>
      <c r="AP33" s="159">
        <v>985.59</v>
      </c>
      <c r="AQ33" s="155" t="s">
        <v>765</v>
      </c>
      <c r="AR33" s="145" t="s">
        <v>306</v>
      </c>
      <c r="AS33" s="165"/>
    </row>
    <row r="34" spans="1:46" s="11" customFormat="1" ht="105.75" customHeight="1" x14ac:dyDescent="0.25">
      <c r="A34" s="239">
        <v>25</v>
      </c>
      <c r="B34" s="145">
        <v>286532</v>
      </c>
      <c r="C34" s="145" t="s">
        <v>158</v>
      </c>
      <c r="D34" s="145" t="s">
        <v>158</v>
      </c>
      <c r="E34" s="145" t="s">
        <v>170</v>
      </c>
      <c r="F34" s="157" t="s">
        <v>144</v>
      </c>
      <c r="G34" s="145" t="s">
        <v>196</v>
      </c>
      <c r="H34" s="145" t="s">
        <v>740</v>
      </c>
      <c r="I34" s="145" t="s">
        <v>741</v>
      </c>
      <c r="J34" s="145" t="s">
        <v>66</v>
      </c>
      <c r="K34" s="145" t="s">
        <v>66</v>
      </c>
      <c r="L34" s="145" t="s">
        <v>742</v>
      </c>
      <c r="M34" s="145" t="s">
        <v>743</v>
      </c>
      <c r="N34" s="148" t="s">
        <v>150</v>
      </c>
      <c r="O34" s="270" t="s">
        <v>162</v>
      </c>
      <c r="P34" s="145" t="s">
        <v>324</v>
      </c>
      <c r="Q34" s="145" t="s">
        <v>657</v>
      </c>
      <c r="R34" s="154">
        <v>2018</v>
      </c>
      <c r="S34" s="156" t="s">
        <v>500</v>
      </c>
      <c r="T34" s="159">
        <v>1800</v>
      </c>
      <c r="U34" s="159">
        <v>200</v>
      </c>
      <c r="V34" s="159">
        <v>1800</v>
      </c>
      <c r="W34" s="145" t="s">
        <v>744</v>
      </c>
      <c r="X34" s="145" t="s">
        <v>273</v>
      </c>
      <c r="Y34" s="145" t="s">
        <v>745</v>
      </c>
      <c r="Z34" s="145" t="s">
        <v>745</v>
      </c>
      <c r="AA34" s="156" t="s">
        <v>150</v>
      </c>
      <c r="AB34" s="145" t="s">
        <v>746</v>
      </c>
      <c r="AC34" s="156" t="s">
        <v>150</v>
      </c>
      <c r="AD34" s="159">
        <v>1800</v>
      </c>
      <c r="AE34" s="145" t="s">
        <v>747</v>
      </c>
      <c r="AF34" s="244" t="s">
        <v>150</v>
      </c>
      <c r="AG34" s="244" t="s">
        <v>150</v>
      </c>
      <c r="AH34" s="244" t="s">
        <v>150</v>
      </c>
      <c r="AI34" s="244" t="s">
        <v>150</v>
      </c>
      <c r="AJ34" s="145" t="s">
        <v>769</v>
      </c>
      <c r="AK34" s="156">
        <v>43298</v>
      </c>
      <c r="AL34" s="156">
        <v>43298</v>
      </c>
      <c r="AM34" s="152" t="s">
        <v>650</v>
      </c>
      <c r="AN34" s="147" t="s">
        <v>770</v>
      </c>
      <c r="AO34" s="149" t="s">
        <v>771</v>
      </c>
      <c r="AP34" s="159">
        <v>1800</v>
      </c>
      <c r="AQ34" s="155" t="s">
        <v>772</v>
      </c>
      <c r="AR34" s="145" t="s">
        <v>306</v>
      </c>
      <c r="AS34" s="165"/>
    </row>
    <row r="35" spans="1:46" ht="103.5" customHeight="1" x14ac:dyDescent="0.25">
      <c r="A35" s="239">
        <v>26</v>
      </c>
      <c r="B35" s="150" t="s">
        <v>164</v>
      </c>
      <c r="C35" s="145" t="s">
        <v>158</v>
      </c>
      <c r="D35" s="145" t="s">
        <v>633</v>
      </c>
      <c r="E35" s="145" t="s">
        <v>170</v>
      </c>
      <c r="F35" s="148" t="s">
        <v>144</v>
      </c>
      <c r="G35" s="145" t="s">
        <v>196</v>
      </c>
      <c r="H35" s="145" t="s">
        <v>692</v>
      </c>
      <c r="I35" s="145" t="s">
        <v>810</v>
      </c>
      <c r="J35" s="147" t="s">
        <v>131</v>
      </c>
      <c r="K35" s="147" t="s">
        <v>131</v>
      </c>
      <c r="L35" s="150" t="s">
        <v>150</v>
      </c>
      <c r="M35" s="150" t="s">
        <v>150</v>
      </c>
      <c r="N35" s="150" t="s">
        <v>150</v>
      </c>
      <c r="O35" s="148" t="s">
        <v>162</v>
      </c>
      <c r="P35" s="145" t="s">
        <v>171</v>
      </c>
      <c r="Q35" s="145" t="s">
        <v>665</v>
      </c>
      <c r="R35" s="145" t="s">
        <v>177</v>
      </c>
      <c r="S35" s="205">
        <v>43313</v>
      </c>
      <c r="T35" s="159">
        <v>605</v>
      </c>
      <c r="U35" s="159">
        <v>275</v>
      </c>
      <c r="V35" s="159">
        <v>605</v>
      </c>
      <c r="W35" s="150"/>
      <c r="X35" s="150"/>
      <c r="Y35" s="145" t="s">
        <v>693</v>
      </c>
      <c r="Z35" s="145" t="s">
        <v>693</v>
      </c>
      <c r="AA35" s="150"/>
      <c r="AB35" s="159">
        <v>495</v>
      </c>
      <c r="AC35" s="150"/>
      <c r="AD35" s="159">
        <v>495</v>
      </c>
      <c r="AE35" s="145" t="s">
        <v>693</v>
      </c>
      <c r="AF35" s="150">
        <v>110</v>
      </c>
      <c r="AG35" s="266"/>
      <c r="AH35" s="150"/>
      <c r="AI35" s="150"/>
      <c r="AJ35" s="150"/>
      <c r="AK35" s="150"/>
      <c r="AL35" s="205"/>
      <c r="AM35" s="152" t="s">
        <v>650</v>
      </c>
      <c r="AN35" s="249" t="s">
        <v>694</v>
      </c>
      <c r="AO35" s="205">
        <v>43313</v>
      </c>
      <c r="AP35" s="159">
        <v>495</v>
      </c>
      <c r="AQ35" s="150" t="s">
        <v>695</v>
      </c>
      <c r="AR35" s="152" t="s">
        <v>159</v>
      </c>
      <c r="AS35" s="165"/>
    </row>
    <row r="36" spans="1:46" ht="21" customHeight="1" x14ac:dyDescent="0.25">
      <c r="A36" s="309"/>
      <c r="B36" s="330"/>
      <c r="C36" s="330"/>
      <c r="D36" s="330"/>
      <c r="E36" s="330"/>
      <c r="F36" s="330"/>
      <c r="G36" s="330"/>
      <c r="H36" s="330"/>
      <c r="I36" s="330"/>
      <c r="J36" s="330"/>
      <c r="K36" s="330"/>
      <c r="L36" s="330"/>
      <c r="M36" s="330"/>
      <c r="N36" s="330"/>
      <c r="O36" s="330"/>
      <c r="P36" s="330"/>
      <c r="Q36" s="330"/>
      <c r="R36" s="330"/>
      <c r="S36" s="330"/>
      <c r="T36" s="331">
        <f>SUM(T28:T35)</f>
        <v>12286.583000000001</v>
      </c>
      <c r="U36" s="331">
        <f>SUM(U28:U35)</f>
        <v>2833.59</v>
      </c>
      <c r="V36" s="329">
        <f>SUM(V28:V35)</f>
        <v>12286.583000000001</v>
      </c>
      <c r="W36" s="330"/>
      <c r="X36" s="330"/>
      <c r="Y36" s="330"/>
      <c r="Z36" s="330"/>
      <c r="AA36" s="330"/>
      <c r="AB36" s="330"/>
      <c r="AC36" s="330"/>
      <c r="AD36" s="331">
        <f>SUM(AD28:AD35)</f>
        <v>11624.59</v>
      </c>
      <c r="AE36" s="330"/>
      <c r="AF36" s="330"/>
      <c r="AG36" s="330"/>
      <c r="AH36" s="330"/>
      <c r="AI36" s="330"/>
      <c r="AJ36" s="330"/>
      <c r="AK36" s="330"/>
      <c r="AL36" s="330"/>
      <c r="AM36" s="330"/>
      <c r="AN36" s="330"/>
      <c r="AO36" s="330"/>
      <c r="AP36" s="331">
        <f>SUM(AP28:AP35)</f>
        <v>11624.59</v>
      </c>
      <c r="AQ36" s="330"/>
      <c r="AR36" s="330"/>
      <c r="AS36" s="165"/>
    </row>
    <row r="37" spans="1:46" ht="103.5" customHeight="1" x14ac:dyDescent="0.25">
      <c r="A37" s="309">
        <v>27</v>
      </c>
      <c r="B37" s="145" t="s">
        <v>850</v>
      </c>
      <c r="C37" s="145" t="s">
        <v>158</v>
      </c>
      <c r="D37" s="148" t="s">
        <v>851</v>
      </c>
      <c r="E37" s="145" t="s">
        <v>170</v>
      </c>
      <c r="F37" s="148" t="s">
        <v>144</v>
      </c>
      <c r="G37" s="145" t="s">
        <v>196</v>
      </c>
      <c r="H37" s="145" t="s">
        <v>852</v>
      </c>
      <c r="I37" s="145" t="s">
        <v>853</v>
      </c>
      <c r="J37" s="145" t="s">
        <v>418</v>
      </c>
      <c r="K37" s="145" t="s">
        <v>269</v>
      </c>
      <c r="L37" s="145" t="s">
        <v>854</v>
      </c>
      <c r="M37" s="145" t="s">
        <v>855</v>
      </c>
      <c r="N37" s="148" t="s">
        <v>150</v>
      </c>
      <c r="O37" s="148" t="s">
        <v>162</v>
      </c>
      <c r="P37" s="145" t="s">
        <v>865</v>
      </c>
      <c r="Q37" s="145" t="s">
        <v>698</v>
      </c>
      <c r="R37" s="154">
        <v>2018</v>
      </c>
      <c r="S37" s="156">
        <v>43286</v>
      </c>
      <c r="T37" s="159">
        <v>1500</v>
      </c>
      <c r="U37" s="159">
        <v>50</v>
      </c>
      <c r="V37" s="159">
        <v>1500</v>
      </c>
      <c r="W37" s="145" t="s">
        <v>856</v>
      </c>
      <c r="X37" s="145" t="s">
        <v>273</v>
      </c>
      <c r="Y37" s="145" t="s">
        <v>857</v>
      </c>
      <c r="Z37" s="145" t="s">
        <v>857</v>
      </c>
      <c r="AA37" s="156" t="s">
        <v>150</v>
      </c>
      <c r="AB37" s="159">
        <v>1500</v>
      </c>
      <c r="AC37" s="156" t="s">
        <v>150</v>
      </c>
      <c r="AD37" s="159">
        <v>1500</v>
      </c>
      <c r="AE37" s="145" t="s">
        <v>857</v>
      </c>
      <c r="AF37" s="243"/>
      <c r="AG37" s="243"/>
      <c r="AH37" s="243"/>
      <c r="AI37" s="243"/>
      <c r="AJ37" s="145" t="s">
        <v>858</v>
      </c>
      <c r="AK37" s="156">
        <v>43362</v>
      </c>
      <c r="AL37" s="156">
        <v>43362</v>
      </c>
      <c r="AM37" s="152" t="s">
        <v>818</v>
      </c>
      <c r="AN37" s="147" t="s">
        <v>859</v>
      </c>
      <c r="AO37" s="149">
        <v>43423</v>
      </c>
      <c r="AP37" s="159">
        <v>1500</v>
      </c>
      <c r="AQ37" s="155" t="s">
        <v>860</v>
      </c>
      <c r="AR37" s="145" t="s">
        <v>861</v>
      </c>
      <c r="AS37" s="163"/>
      <c r="AT37" s="169"/>
    </row>
    <row r="38" spans="1:46" ht="106.5" customHeight="1" x14ac:dyDescent="0.25">
      <c r="A38" s="309">
        <v>28</v>
      </c>
      <c r="B38" s="245" t="s">
        <v>164</v>
      </c>
      <c r="C38" s="332" t="s">
        <v>158</v>
      </c>
      <c r="D38" s="332" t="s">
        <v>868</v>
      </c>
      <c r="E38" s="230">
        <v>8</v>
      </c>
      <c r="F38" s="157" t="s">
        <v>144</v>
      </c>
      <c r="G38" s="145">
        <v>2100004551</v>
      </c>
      <c r="H38" s="145" t="s">
        <v>869</v>
      </c>
      <c r="I38" s="244" t="s">
        <v>870</v>
      </c>
      <c r="J38" s="147" t="s">
        <v>131</v>
      </c>
      <c r="K38" s="147" t="s">
        <v>131</v>
      </c>
      <c r="L38" s="157" t="s">
        <v>150</v>
      </c>
      <c r="M38" s="157" t="s">
        <v>150</v>
      </c>
      <c r="N38" s="157" t="s">
        <v>150</v>
      </c>
      <c r="O38" s="270" t="s">
        <v>162</v>
      </c>
      <c r="P38" s="332" t="s">
        <v>875</v>
      </c>
      <c r="Q38" s="244" t="s">
        <v>150</v>
      </c>
      <c r="R38" s="244" t="s">
        <v>150</v>
      </c>
      <c r="S38" s="156">
        <v>43367</v>
      </c>
      <c r="T38" s="291">
        <v>115.13500000000001</v>
      </c>
      <c r="U38" s="291">
        <v>31.4</v>
      </c>
      <c r="V38" s="159">
        <v>115.13500000000001</v>
      </c>
      <c r="W38" s="156">
        <v>43367</v>
      </c>
      <c r="X38" s="244" t="s">
        <v>871</v>
      </c>
      <c r="Y38" s="244" t="s">
        <v>150</v>
      </c>
      <c r="Z38" s="244" t="s">
        <v>150</v>
      </c>
      <c r="AA38" s="244" t="s">
        <v>150</v>
      </c>
      <c r="AB38" s="244" t="s">
        <v>150</v>
      </c>
      <c r="AC38" s="244" t="s">
        <v>150</v>
      </c>
      <c r="AD38" s="321">
        <v>115.14</v>
      </c>
      <c r="AE38" s="244" t="s">
        <v>872</v>
      </c>
      <c r="AF38" s="244" t="s">
        <v>150</v>
      </c>
      <c r="AG38" s="244" t="s">
        <v>150</v>
      </c>
      <c r="AH38" s="244" t="s">
        <v>150</v>
      </c>
      <c r="AI38" s="244" t="s">
        <v>150</v>
      </c>
      <c r="AJ38" s="244" t="s">
        <v>150</v>
      </c>
      <c r="AK38" s="244" t="s">
        <v>150</v>
      </c>
      <c r="AL38" s="244" t="s">
        <v>150</v>
      </c>
      <c r="AM38" s="244" t="s">
        <v>818</v>
      </c>
      <c r="AN38" s="244" t="s">
        <v>873</v>
      </c>
      <c r="AO38" s="156">
        <v>43367</v>
      </c>
      <c r="AP38" s="333">
        <v>115.14</v>
      </c>
      <c r="AQ38" s="244" t="s">
        <v>874</v>
      </c>
      <c r="AR38" s="244" t="s">
        <v>240</v>
      </c>
      <c r="AS38" s="167"/>
      <c r="AT38" s="168"/>
    </row>
    <row r="39" spans="1:46" ht="106.5" customHeight="1" x14ac:dyDescent="0.25">
      <c r="A39" s="322">
        <v>29</v>
      </c>
      <c r="B39" s="244" t="s">
        <v>164</v>
      </c>
      <c r="C39" s="321" t="s">
        <v>158</v>
      </c>
      <c r="D39" s="321" t="s">
        <v>868</v>
      </c>
      <c r="E39" s="230">
        <v>8</v>
      </c>
      <c r="F39" s="244" t="s">
        <v>144</v>
      </c>
      <c r="G39" s="145" t="s">
        <v>196</v>
      </c>
      <c r="H39" s="145" t="s">
        <v>888</v>
      </c>
      <c r="I39" s="244" t="s">
        <v>510</v>
      </c>
      <c r="J39" s="244" t="s">
        <v>131</v>
      </c>
      <c r="K39" s="244" t="s">
        <v>131</v>
      </c>
      <c r="L39" s="244" t="s">
        <v>150</v>
      </c>
      <c r="M39" s="244" t="s">
        <v>150</v>
      </c>
      <c r="N39" s="244" t="s">
        <v>150</v>
      </c>
      <c r="O39" s="270" t="s">
        <v>162</v>
      </c>
      <c r="P39" s="321" t="s">
        <v>868</v>
      </c>
      <c r="Q39" s="244" t="s">
        <v>150</v>
      </c>
      <c r="R39" s="244" t="s">
        <v>150</v>
      </c>
      <c r="S39" s="156">
        <v>43367</v>
      </c>
      <c r="T39" s="291">
        <v>828.82799999999997</v>
      </c>
      <c r="U39" s="291">
        <v>226.04400000000001</v>
      </c>
      <c r="V39" s="159">
        <v>828.82799999999997</v>
      </c>
      <c r="W39" s="156">
        <v>43367</v>
      </c>
      <c r="X39" s="244" t="s">
        <v>871</v>
      </c>
      <c r="Y39" s="244" t="s">
        <v>150</v>
      </c>
      <c r="Z39" s="244" t="s">
        <v>150</v>
      </c>
      <c r="AA39" s="244" t="s">
        <v>150</v>
      </c>
      <c r="AB39" s="244" t="s">
        <v>150</v>
      </c>
      <c r="AC39" s="244" t="s">
        <v>150</v>
      </c>
      <c r="AD39" s="291">
        <v>828.82799999999997</v>
      </c>
      <c r="AE39" s="244" t="s">
        <v>872</v>
      </c>
      <c r="AF39" s="244" t="s">
        <v>150</v>
      </c>
      <c r="AG39" s="244" t="s">
        <v>150</v>
      </c>
      <c r="AH39" s="244" t="s">
        <v>150</v>
      </c>
      <c r="AI39" s="244" t="s">
        <v>150</v>
      </c>
      <c r="AJ39" s="244" t="s">
        <v>150</v>
      </c>
      <c r="AK39" s="244" t="s">
        <v>150</v>
      </c>
      <c r="AL39" s="244" t="s">
        <v>150</v>
      </c>
      <c r="AM39" s="244" t="s">
        <v>818</v>
      </c>
      <c r="AN39" s="244" t="s">
        <v>889</v>
      </c>
      <c r="AO39" s="156">
        <v>43367</v>
      </c>
      <c r="AP39" s="291">
        <v>828.82799999999997</v>
      </c>
      <c r="AQ39" s="244" t="s">
        <v>890</v>
      </c>
      <c r="AR39" s="244" t="s">
        <v>240</v>
      </c>
      <c r="AS39" s="167"/>
      <c r="AT39" s="168"/>
    </row>
    <row r="40" spans="1:46" s="98" customFormat="1" ht="64.5" customHeight="1" x14ac:dyDescent="0.25">
      <c r="A40" s="320">
        <v>30</v>
      </c>
      <c r="B40" s="155" t="s">
        <v>164</v>
      </c>
      <c r="C40" s="155" t="s">
        <v>158</v>
      </c>
      <c r="D40" s="155" t="s">
        <v>158</v>
      </c>
      <c r="E40" s="155">
        <v>8</v>
      </c>
      <c r="F40" s="155" t="s">
        <v>144</v>
      </c>
      <c r="G40" s="147">
        <v>2100004551</v>
      </c>
      <c r="H40" s="146" t="s">
        <v>848</v>
      </c>
      <c r="I40" s="147" t="s">
        <v>849</v>
      </c>
      <c r="J40" s="145" t="s">
        <v>131</v>
      </c>
      <c r="K40" s="145" t="s">
        <v>131</v>
      </c>
      <c r="L40" s="292" t="s">
        <v>150</v>
      </c>
      <c r="M40" s="292" t="s">
        <v>150</v>
      </c>
      <c r="N40" s="292" t="s">
        <v>150</v>
      </c>
      <c r="O40" s="292" t="s">
        <v>150</v>
      </c>
      <c r="P40" s="155" t="s">
        <v>887</v>
      </c>
      <c r="Q40" s="292" t="s">
        <v>150</v>
      </c>
      <c r="R40" s="292" t="s">
        <v>150</v>
      </c>
      <c r="S40" s="292" t="s">
        <v>150</v>
      </c>
      <c r="T40" s="159">
        <v>50</v>
      </c>
      <c r="U40" s="159">
        <v>50</v>
      </c>
      <c r="V40" s="159">
        <v>50</v>
      </c>
      <c r="W40" s="292" t="s">
        <v>150</v>
      </c>
      <c r="X40" s="292" t="s">
        <v>150</v>
      </c>
      <c r="Y40" s="292" t="s">
        <v>150</v>
      </c>
      <c r="Z40" s="292" t="s">
        <v>150</v>
      </c>
      <c r="AA40" s="294" t="s">
        <v>150</v>
      </c>
      <c r="AB40" s="294" t="s">
        <v>150</v>
      </c>
      <c r="AC40" s="294" t="s">
        <v>150</v>
      </c>
      <c r="AD40" s="159">
        <f t="shared" ref="AD40" si="2">AP40</f>
        <v>50</v>
      </c>
      <c r="AE40" s="246" t="s">
        <v>896</v>
      </c>
      <c r="AF40" s="294" t="s">
        <v>150</v>
      </c>
      <c r="AG40" s="294" t="s">
        <v>150</v>
      </c>
      <c r="AH40" s="294" t="s">
        <v>150</v>
      </c>
      <c r="AI40" s="294" t="s">
        <v>150</v>
      </c>
      <c r="AJ40" s="294" t="s">
        <v>150</v>
      </c>
      <c r="AK40" s="294" t="s">
        <v>150</v>
      </c>
      <c r="AL40" s="294" t="s">
        <v>150</v>
      </c>
      <c r="AM40" s="152" t="s">
        <v>818</v>
      </c>
      <c r="AN40" s="294" t="s">
        <v>150</v>
      </c>
      <c r="AO40" s="294" t="s">
        <v>150</v>
      </c>
      <c r="AP40" s="159">
        <v>50</v>
      </c>
      <c r="AQ40" s="155" t="s">
        <v>867</v>
      </c>
      <c r="AR40" s="320" t="s">
        <v>454</v>
      </c>
      <c r="AS40" s="112"/>
    </row>
    <row r="41" spans="1:46" ht="18" customHeight="1" x14ac:dyDescent="0.25">
      <c r="A41" s="275"/>
      <c r="B41" s="217"/>
      <c r="C41" s="296"/>
      <c r="D41" s="217"/>
      <c r="E41" s="217"/>
      <c r="F41" s="217"/>
      <c r="G41" s="217"/>
      <c r="H41" s="297"/>
      <c r="I41" s="217"/>
      <c r="J41" s="217"/>
      <c r="K41" s="217"/>
      <c r="L41" s="217"/>
      <c r="M41" s="217"/>
      <c r="N41" s="287"/>
      <c r="O41" s="217"/>
      <c r="P41" s="216"/>
      <c r="Q41" s="217"/>
      <c r="R41" s="365"/>
      <c r="S41" s="365"/>
      <c r="T41" s="298">
        <f>SUM(T37:T40)</f>
        <v>2493.9630000000002</v>
      </c>
      <c r="U41" s="298"/>
      <c r="V41" s="298">
        <f>SUM(V37:V40)</f>
        <v>2493.9630000000002</v>
      </c>
      <c r="W41" s="220"/>
      <c r="X41" s="217"/>
      <c r="Y41" s="217"/>
      <c r="Z41" s="217"/>
      <c r="AA41" s="217"/>
      <c r="AB41" s="365"/>
      <c r="AC41" s="365"/>
      <c r="AD41" s="284">
        <f>SUM(AD37:AD40)</f>
        <v>2493.9679999999998</v>
      </c>
      <c r="AE41" s="217"/>
      <c r="AF41" s="217"/>
      <c r="AG41" s="217"/>
      <c r="AH41" s="217"/>
      <c r="AI41" s="217"/>
      <c r="AJ41" s="217"/>
      <c r="AK41" s="220"/>
      <c r="AL41" s="220"/>
      <c r="AM41" s="217"/>
      <c r="AN41" s="217"/>
      <c r="AO41" s="220"/>
      <c r="AP41" s="284">
        <f>SUM(AP37:AP40)</f>
        <v>2493.9679999999998</v>
      </c>
      <c r="AQ41" s="217"/>
      <c r="AR41" s="112"/>
      <c r="AS41" s="161"/>
    </row>
    <row r="42" spans="1:46" ht="16.5" customHeight="1" x14ac:dyDescent="0.25">
      <c r="A42" s="171"/>
      <c r="B42" s="112"/>
      <c r="C42" s="165"/>
      <c r="D42" s="165"/>
      <c r="E42" s="161"/>
      <c r="F42" s="165"/>
      <c r="G42" s="161"/>
      <c r="H42" s="162"/>
      <c r="I42" s="289"/>
      <c r="J42" s="112"/>
      <c r="K42" s="112"/>
      <c r="L42" s="289"/>
      <c r="M42" s="167"/>
      <c r="N42" s="216"/>
      <c r="O42" s="112"/>
      <c r="P42" s="216"/>
      <c r="Q42" s="289"/>
      <c r="R42" s="289"/>
      <c r="S42" s="167"/>
      <c r="T42" s="183">
        <f>T17+T27+T36+T41</f>
        <v>29155.319</v>
      </c>
      <c r="U42" s="173"/>
      <c r="V42" s="183">
        <f>V17+V27+V36+V41</f>
        <v>29155.319</v>
      </c>
      <c r="W42" s="163"/>
      <c r="X42" s="163"/>
      <c r="Y42" s="289"/>
      <c r="Z42" s="289"/>
      <c r="AA42" s="289"/>
      <c r="AB42" s="290"/>
      <c r="AC42" s="164"/>
      <c r="AD42" s="298">
        <f>AD17+AD27+AD36+AD41</f>
        <v>27266.663</v>
      </c>
      <c r="AE42" s="289"/>
      <c r="AF42" s="111"/>
      <c r="AG42" s="111"/>
      <c r="AH42" s="111"/>
      <c r="AI42" s="111"/>
      <c r="AJ42" s="112"/>
      <c r="AK42" s="163"/>
      <c r="AL42" s="163"/>
      <c r="AM42" s="112"/>
      <c r="AN42" s="107"/>
      <c r="AO42" s="107"/>
      <c r="AP42" s="298">
        <f>AP17+AP27+AP36+AP41</f>
        <v>27266.663</v>
      </c>
      <c r="AQ42" s="112"/>
      <c r="AR42" s="112"/>
      <c r="AS42" s="161"/>
    </row>
    <row r="43" spans="1:46" ht="12" customHeight="1" x14ac:dyDescent="0.25">
      <c r="A43" s="171"/>
      <c r="B43" s="112"/>
      <c r="C43" s="165"/>
      <c r="D43" s="165"/>
      <c r="E43" s="161"/>
      <c r="F43" s="165"/>
      <c r="G43" s="161"/>
      <c r="H43" s="162"/>
      <c r="I43" s="289"/>
      <c r="J43" s="112"/>
      <c r="K43" s="112"/>
      <c r="L43" s="289"/>
      <c r="M43" s="289"/>
      <c r="N43" s="216"/>
      <c r="O43" s="112"/>
      <c r="P43" s="216"/>
      <c r="Q43" s="162"/>
      <c r="R43" s="289"/>
      <c r="S43" s="163"/>
      <c r="T43" s="290"/>
      <c r="U43" s="290"/>
      <c r="V43" s="290"/>
      <c r="W43" s="163"/>
      <c r="X43" s="163"/>
      <c r="Y43" s="289"/>
      <c r="Z43" s="289"/>
      <c r="AA43" s="111"/>
      <c r="AB43" s="290"/>
      <c r="AC43" s="111"/>
      <c r="AD43" s="175"/>
      <c r="AE43" s="166"/>
      <c r="AF43" s="111"/>
      <c r="AG43" s="111"/>
      <c r="AH43" s="111"/>
      <c r="AI43" s="111"/>
      <c r="AJ43" s="111"/>
      <c r="AK43" s="111"/>
      <c r="AL43" s="111"/>
      <c r="AM43" s="112"/>
      <c r="AN43" s="111"/>
      <c r="AO43" s="176"/>
      <c r="AP43" s="175"/>
      <c r="AQ43" s="112"/>
      <c r="AR43" s="165"/>
      <c r="AS43" s="165"/>
    </row>
    <row r="44" spans="1:46" ht="17.25" customHeight="1" x14ac:dyDescent="0.25">
      <c r="A44" s="171"/>
      <c r="B44" s="165"/>
      <c r="C44" s="165"/>
      <c r="D44" s="112"/>
      <c r="E44" s="165"/>
      <c r="F44" s="165"/>
      <c r="G44" s="289"/>
      <c r="H44" s="289"/>
      <c r="I44" s="165"/>
      <c r="J44" s="165"/>
      <c r="K44" s="165"/>
      <c r="L44" s="165"/>
      <c r="M44" s="167"/>
      <c r="N44" s="287"/>
      <c r="O44" s="112"/>
      <c r="P44" s="216"/>
      <c r="Q44" s="289"/>
      <c r="R44" s="289"/>
      <c r="S44" s="167"/>
      <c r="T44" s="168"/>
      <c r="U44" s="168"/>
      <c r="V44" s="168"/>
      <c r="W44" s="167"/>
      <c r="X44" s="165"/>
      <c r="Y44" s="165"/>
      <c r="Z44" s="165"/>
      <c r="AA44" s="165"/>
      <c r="AB44" s="168"/>
      <c r="AC44" s="165"/>
      <c r="AD44" s="168"/>
      <c r="AE44" s="165"/>
      <c r="AF44" s="165"/>
      <c r="AG44" s="165"/>
      <c r="AH44" s="165"/>
      <c r="AI44" s="165"/>
      <c r="AJ44" s="165"/>
      <c r="AK44" s="167"/>
      <c r="AL44" s="167"/>
      <c r="AM44" s="165"/>
      <c r="AN44" s="165"/>
      <c r="AO44" s="167"/>
      <c r="AP44" s="168"/>
      <c r="AQ44" s="165"/>
      <c r="AR44" s="179"/>
      <c r="AS44" s="161"/>
    </row>
    <row r="45" spans="1:46" ht="18.75" customHeight="1" x14ac:dyDescent="0.25">
      <c r="A45" s="171"/>
      <c r="B45" s="112"/>
      <c r="C45" s="104"/>
      <c r="D45" s="104"/>
      <c r="E45" s="104"/>
      <c r="F45" s="172"/>
      <c r="G45" s="104"/>
      <c r="H45" s="177"/>
      <c r="I45" s="104"/>
      <c r="J45" s="104"/>
      <c r="K45" s="104"/>
      <c r="L45" s="112"/>
      <c r="M45" s="112"/>
      <c r="N45" s="287"/>
      <c r="O45" s="172"/>
      <c r="P45" s="216"/>
      <c r="Q45" s="104"/>
      <c r="R45" s="104"/>
      <c r="S45" s="112"/>
      <c r="T45" s="290"/>
      <c r="U45" s="290"/>
      <c r="V45" s="290"/>
      <c r="W45" s="112"/>
      <c r="X45" s="112"/>
      <c r="Y45" s="104"/>
      <c r="Z45" s="104"/>
      <c r="AA45" s="112"/>
      <c r="AB45" s="290"/>
      <c r="AC45" s="112"/>
      <c r="AD45" s="290"/>
      <c r="AE45" s="104"/>
      <c r="AF45" s="290"/>
      <c r="AG45" s="178"/>
      <c r="AH45" s="112"/>
      <c r="AI45" s="112"/>
      <c r="AJ45" s="112"/>
      <c r="AK45" s="112"/>
      <c r="AL45" s="112"/>
      <c r="AM45" s="179"/>
      <c r="AN45" s="180"/>
      <c r="AO45" s="181"/>
      <c r="AP45" s="290"/>
      <c r="AQ45" s="180"/>
      <c r="AR45" s="112"/>
      <c r="AS45" s="161"/>
    </row>
    <row r="46" spans="1:46" ht="16.5" customHeight="1" x14ac:dyDescent="0.25">
      <c r="A46" s="162"/>
      <c r="B46" s="164"/>
      <c r="C46" s="165"/>
      <c r="D46" s="165"/>
      <c r="E46" s="112"/>
      <c r="F46" s="165"/>
      <c r="G46" s="112"/>
      <c r="H46" s="289"/>
      <c r="I46" s="112"/>
      <c r="J46" s="112"/>
      <c r="K46" s="112"/>
      <c r="L46" s="167"/>
      <c r="M46" s="167"/>
      <c r="N46" s="216"/>
      <c r="O46" s="167"/>
      <c r="P46" s="216"/>
      <c r="Q46" s="289"/>
      <c r="R46" s="289"/>
      <c r="S46" s="167"/>
      <c r="T46" s="168"/>
      <c r="U46" s="173"/>
      <c r="V46" s="173"/>
      <c r="W46" s="167"/>
      <c r="X46" s="112"/>
      <c r="Y46" s="112"/>
      <c r="Z46" s="112"/>
      <c r="AA46" s="111"/>
      <c r="AB46" s="168"/>
      <c r="AC46" s="111"/>
      <c r="AD46" s="168"/>
      <c r="AE46" s="112"/>
      <c r="AF46" s="111"/>
      <c r="AG46" s="111"/>
      <c r="AH46" s="111"/>
      <c r="AI46" s="111"/>
      <c r="AJ46" s="112"/>
      <c r="AK46" s="167"/>
      <c r="AL46" s="167"/>
      <c r="AM46" s="112"/>
      <c r="AN46" s="112"/>
      <c r="AO46" s="167"/>
      <c r="AP46" s="168"/>
      <c r="AQ46" s="165"/>
      <c r="AR46" s="161"/>
      <c r="AS46" s="112"/>
    </row>
    <row r="47" spans="1:46" ht="13.5" customHeight="1" x14ac:dyDescent="0.25">
      <c r="A47" s="171"/>
      <c r="B47" s="112"/>
      <c r="C47" s="165"/>
      <c r="D47" s="165"/>
      <c r="E47" s="112"/>
      <c r="F47" s="165"/>
      <c r="G47" s="112"/>
      <c r="H47" s="201"/>
      <c r="I47" s="112"/>
      <c r="J47" s="112"/>
      <c r="K47" s="112"/>
      <c r="L47" s="167"/>
      <c r="M47" s="167"/>
      <c r="N47" s="216"/>
      <c r="O47" s="167"/>
      <c r="P47" s="216"/>
      <c r="Q47" s="201"/>
      <c r="R47" s="201"/>
      <c r="S47" s="167"/>
      <c r="T47" s="202"/>
      <c r="U47" s="173"/>
      <c r="V47" s="202"/>
      <c r="W47" s="167"/>
      <c r="X47" s="112"/>
      <c r="Y47" s="112"/>
      <c r="Z47" s="112"/>
      <c r="AA47" s="182"/>
      <c r="AB47" s="202"/>
      <c r="AC47" s="164"/>
      <c r="AD47" s="168"/>
      <c r="AE47" s="112"/>
      <c r="AF47" s="111"/>
      <c r="AG47" s="111"/>
      <c r="AH47" s="111"/>
      <c r="AI47" s="111"/>
      <c r="AJ47" s="112"/>
      <c r="AK47" s="167"/>
      <c r="AL47" s="167"/>
      <c r="AM47" s="112"/>
      <c r="AN47" s="111"/>
      <c r="AO47" s="111"/>
      <c r="AP47" s="175"/>
      <c r="AQ47" s="112"/>
      <c r="AR47" s="161"/>
      <c r="AS47" s="161"/>
    </row>
    <row r="48" spans="1:46" x14ac:dyDescent="0.25">
      <c r="A48" s="171"/>
      <c r="B48" s="112"/>
      <c r="C48" s="165"/>
      <c r="D48" s="165"/>
      <c r="E48" s="112"/>
      <c r="F48" s="165"/>
      <c r="G48" s="112"/>
      <c r="H48" s="201"/>
      <c r="I48" s="112"/>
      <c r="J48" s="112"/>
      <c r="K48" s="112"/>
      <c r="L48" s="167"/>
      <c r="M48" s="167"/>
      <c r="N48" s="216"/>
      <c r="O48" s="167"/>
      <c r="P48" s="216"/>
      <c r="Q48" s="201"/>
      <c r="R48" s="366"/>
      <c r="S48" s="366"/>
      <c r="T48" s="183"/>
      <c r="U48" s="184"/>
      <c r="V48" s="202"/>
      <c r="W48" s="167"/>
      <c r="X48" s="112"/>
      <c r="Y48" s="112"/>
      <c r="Z48" s="112"/>
      <c r="AA48" s="182"/>
      <c r="AB48" s="367"/>
      <c r="AC48" s="367"/>
      <c r="AD48" s="174"/>
      <c r="AE48" s="112"/>
      <c r="AF48" s="111"/>
      <c r="AG48" s="111"/>
      <c r="AH48" s="111"/>
      <c r="AI48" s="111"/>
      <c r="AJ48" s="112"/>
      <c r="AK48" s="167"/>
      <c r="AL48" s="167"/>
      <c r="AM48" s="112"/>
      <c r="AN48" s="111"/>
      <c r="AO48" s="111"/>
      <c r="AP48" s="185"/>
      <c r="AQ48" s="112"/>
      <c r="AR48" s="179"/>
      <c r="AS48" s="112"/>
    </row>
    <row r="49" spans="1:46" x14ac:dyDescent="0.25">
      <c r="A49" s="162"/>
      <c r="B49" s="112"/>
      <c r="C49" s="112"/>
      <c r="D49" s="112"/>
      <c r="E49" s="172"/>
      <c r="F49" s="112"/>
      <c r="G49" s="104"/>
      <c r="H49" s="104"/>
      <c r="I49" s="104"/>
      <c r="J49" s="104"/>
      <c r="K49" s="104"/>
      <c r="L49" s="112"/>
      <c r="M49" s="112"/>
      <c r="N49" s="112"/>
      <c r="O49" s="172"/>
      <c r="P49" s="112"/>
      <c r="Q49" s="112"/>
      <c r="R49" s="112"/>
      <c r="S49" s="112"/>
      <c r="T49" s="202"/>
      <c r="U49" s="202"/>
      <c r="V49" s="202"/>
      <c r="W49" s="112"/>
      <c r="X49" s="112"/>
      <c r="Y49" s="112"/>
      <c r="Z49" s="112"/>
      <c r="AA49" s="112"/>
      <c r="AB49" s="112"/>
      <c r="AC49" s="112"/>
      <c r="AD49" s="202"/>
      <c r="AE49" s="180"/>
      <c r="AF49" s="112"/>
      <c r="AG49" s="112"/>
      <c r="AH49" s="112"/>
      <c r="AI49" s="112"/>
      <c r="AJ49" s="112"/>
      <c r="AK49" s="112"/>
      <c r="AL49" s="112"/>
      <c r="AM49" s="179"/>
      <c r="AN49" s="180"/>
      <c r="AO49" s="181"/>
      <c r="AP49" s="202"/>
      <c r="AQ49" s="112"/>
      <c r="AR49" s="179"/>
      <c r="AS49" s="112"/>
    </row>
    <row r="50" spans="1:46" ht="13.5" customHeight="1" x14ac:dyDescent="0.25">
      <c r="A50" s="162"/>
      <c r="B50" s="112"/>
      <c r="C50" s="112"/>
      <c r="D50" s="112"/>
      <c r="E50" s="172"/>
      <c r="F50" s="112"/>
      <c r="G50" s="104"/>
      <c r="H50" s="104"/>
      <c r="I50" s="112"/>
      <c r="J50" s="104"/>
      <c r="K50" s="104"/>
      <c r="L50" s="112"/>
      <c r="M50" s="112"/>
      <c r="N50" s="112"/>
      <c r="O50" s="172"/>
      <c r="P50" s="112"/>
      <c r="Q50" s="112"/>
      <c r="R50" s="112"/>
      <c r="S50" s="112"/>
      <c r="T50" s="168"/>
      <c r="U50" s="112"/>
      <c r="V50" s="112"/>
      <c r="W50" s="112"/>
      <c r="X50" s="112"/>
      <c r="Y50" s="112"/>
      <c r="Z50" s="112"/>
      <c r="AA50" s="112"/>
      <c r="AB50" s="112"/>
      <c r="AC50" s="112"/>
      <c r="AD50" s="168"/>
      <c r="AE50" s="180"/>
      <c r="AF50" s="112"/>
      <c r="AG50" s="112"/>
      <c r="AH50" s="112"/>
      <c r="AI50" s="112"/>
      <c r="AJ50" s="112"/>
      <c r="AK50" s="112"/>
      <c r="AL50" s="112"/>
      <c r="AM50" s="179"/>
      <c r="AN50" s="180"/>
      <c r="AO50" s="181"/>
      <c r="AP50" s="168"/>
      <c r="AQ50" s="112"/>
      <c r="AR50" s="112"/>
      <c r="AS50" s="112"/>
    </row>
    <row r="51" spans="1:46" ht="15.75" customHeight="1" x14ac:dyDescent="0.25">
      <c r="A51" s="162"/>
      <c r="B51" s="178"/>
      <c r="C51" s="165"/>
      <c r="D51" s="165"/>
      <c r="E51" s="112"/>
      <c r="F51" s="165"/>
      <c r="G51" s="112"/>
      <c r="H51" s="201"/>
      <c r="I51" s="112"/>
      <c r="J51" s="112"/>
      <c r="K51" s="112"/>
      <c r="L51" s="112"/>
      <c r="M51" s="112"/>
      <c r="N51" s="111"/>
      <c r="O51" s="111"/>
      <c r="P51" s="165"/>
      <c r="Q51" s="165"/>
      <c r="R51" s="165"/>
      <c r="S51" s="167"/>
      <c r="T51" s="202"/>
      <c r="U51" s="202"/>
      <c r="V51" s="202"/>
      <c r="W51" s="167"/>
      <c r="X51" s="112"/>
      <c r="Y51" s="112"/>
      <c r="Z51" s="112"/>
      <c r="AA51" s="112"/>
      <c r="AB51" s="186"/>
      <c r="AC51" s="112"/>
      <c r="AD51" s="202"/>
      <c r="AE51" s="112"/>
      <c r="AF51" s="111"/>
      <c r="AG51" s="111"/>
      <c r="AH51" s="111"/>
      <c r="AI51" s="111"/>
      <c r="AJ51" s="112"/>
      <c r="AK51" s="167"/>
      <c r="AL51" s="167"/>
      <c r="AM51" s="165"/>
      <c r="AN51" s="112"/>
      <c r="AO51" s="167"/>
      <c r="AP51" s="168"/>
      <c r="AQ51" s="112"/>
      <c r="AR51" s="112"/>
      <c r="AS51" s="112"/>
    </row>
    <row r="52" spans="1:46" s="122" customFormat="1" ht="12.75" customHeight="1" x14ac:dyDescent="0.25">
      <c r="A52" s="162"/>
      <c r="B52" s="112"/>
      <c r="C52" s="165"/>
      <c r="D52" s="165"/>
      <c r="E52" s="112"/>
      <c r="F52" s="165"/>
      <c r="G52" s="112"/>
      <c r="H52" s="201"/>
      <c r="I52" s="104"/>
      <c r="J52" s="104"/>
      <c r="K52" s="112"/>
      <c r="L52" s="167"/>
      <c r="M52" s="112"/>
      <c r="N52" s="111"/>
      <c r="O52" s="111"/>
      <c r="P52" s="165"/>
      <c r="Q52" s="201"/>
      <c r="R52" s="165"/>
      <c r="S52" s="167"/>
      <c r="T52" s="202"/>
      <c r="U52" s="202"/>
      <c r="V52" s="202"/>
      <c r="W52" s="167"/>
      <c r="X52" s="112"/>
      <c r="Y52" s="111"/>
      <c r="Z52" s="111"/>
      <c r="AA52" s="111"/>
      <c r="AB52" s="111"/>
      <c r="AC52" s="111"/>
      <c r="AD52" s="175"/>
      <c r="AE52" s="111"/>
      <c r="AF52" s="111"/>
      <c r="AG52" s="111"/>
      <c r="AH52" s="111"/>
      <c r="AI52" s="111"/>
      <c r="AJ52" s="112"/>
      <c r="AK52" s="167"/>
      <c r="AL52" s="167"/>
      <c r="AM52" s="112"/>
      <c r="AN52" s="111"/>
      <c r="AO52" s="111"/>
      <c r="AP52" s="175"/>
      <c r="AQ52" s="112"/>
      <c r="AR52" s="112"/>
      <c r="AS52" s="112"/>
      <c r="AT52" s="160"/>
    </row>
    <row r="53" spans="1:46" x14ac:dyDescent="0.25">
      <c r="A53" s="162"/>
      <c r="B53" s="112"/>
      <c r="C53" s="165"/>
      <c r="D53" s="165"/>
      <c r="E53" s="112"/>
      <c r="F53" s="165"/>
      <c r="G53" s="161"/>
      <c r="H53" s="201"/>
      <c r="I53" s="104"/>
      <c r="J53" s="104"/>
      <c r="K53" s="112"/>
      <c r="L53" s="176"/>
      <c r="M53" s="112"/>
      <c r="N53" s="111"/>
      <c r="O53" s="111"/>
      <c r="P53" s="165"/>
      <c r="Q53" s="201"/>
      <c r="R53" s="165"/>
      <c r="S53" s="202"/>
      <c r="T53" s="202"/>
      <c r="U53" s="202"/>
      <c r="V53" s="202"/>
      <c r="W53" s="202"/>
      <c r="X53" s="202"/>
      <c r="Y53" s="202"/>
      <c r="Z53" s="202"/>
      <c r="AA53" s="202"/>
      <c r="AB53" s="202"/>
      <c r="AC53" s="202"/>
      <c r="AD53" s="202"/>
      <c r="AE53" s="202"/>
      <c r="AF53" s="202"/>
      <c r="AG53" s="202"/>
      <c r="AH53" s="202"/>
      <c r="AI53" s="202"/>
      <c r="AJ53" s="202"/>
      <c r="AK53" s="202"/>
      <c r="AL53" s="202"/>
      <c r="AM53" s="112"/>
      <c r="AN53" s="111"/>
      <c r="AO53" s="111"/>
      <c r="AP53" s="175"/>
      <c r="AQ53" s="112"/>
      <c r="AR53" s="161"/>
      <c r="AS53" s="161"/>
    </row>
    <row r="54" spans="1:46" x14ac:dyDescent="0.25">
      <c r="A54" s="187"/>
      <c r="B54" s="112"/>
      <c r="C54" s="112"/>
      <c r="D54" s="112"/>
      <c r="E54" s="172"/>
      <c r="F54" s="112"/>
      <c r="G54" s="104"/>
      <c r="H54" s="104"/>
      <c r="I54" s="112"/>
      <c r="J54" s="104"/>
      <c r="K54" s="104"/>
      <c r="L54" s="112"/>
      <c r="M54" s="112"/>
      <c r="N54" s="112"/>
      <c r="O54" s="172"/>
      <c r="P54" s="112"/>
      <c r="Q54" s="112"/>
      <c r="R54" s="112"/>
      <c r="S54" s="112"/>
      <c r="T54" s="174"/>
      <c r="U54" s="174"/>
      <c r="V54" s="112"/>
      <c r="W54" s="112"/>
      <c r="X54" s="112"/>
      <c r="Y54" s="112"/>
      <c r="Z54" s="112"/>
      <c r="AA54" s="112"/>
      <c r="AB54" s="112"/>
      <c r="AC54" s="112"/>
      <c r="AD54" s="174"/>
      <c r="AE54" s="180"/>
      <c r="AF54" s="112"/>
      <c r="AG54" s="112"/>
      <c r="AH54" s="112"/>
      <c r="AI54" s="112"/>
      <c r="AJ54" s="112"/>
      <c r="AK54" s="112"/>
      <c r="AL54" s="112"/>
      <c r="AM54" s="179"/>
      <c r="AN54" s="180"/>
      <c r="AO54" s="181"/>
      <c r="AP54" s="174"/>
      <c r="AQ54" s="112"/>
      <c r="AR54" s="161"/>
      <c r="AS54" s="161"/>
    </row>
    <row r="55" spans="1:46" x14ac:dyDescent="0.25">
      <c r="A55" s="188"/>
      <c r="B55" s="189"/>
      <c r="C55" s="189"/>
      <c r="D55" s="189"/>
      <c r="E55" s="189"/>
      <c r="F55" s="189"/>
      <c r="G55" s="190"/>
      <c r="H55" s="189"/>
      <c r="I55" s="189"/>
      <c r="J55" s="189"/>
      <c r="K55" s="189"/>
      <c r="L55" s="189"/>
      <c r="M55" s="189"/>
      <c r="N55" s="189"/>
      <c r="O55" s="189"/>
      <c r="P55" s="189"/>
      <c r="Q55" s="189"/>
      <c r="R55" s="191"/>
      <c r="S55" s="189"/>
      <c r="T55" s="170"/>
      <c r="U55" s="192"/>
      <c r="V55" s="189"/>
      <c r="W55" s="189"/>
      <c r="X55" s="189"/>
      <c r="Y55" s="189"/>
      <c r="Z55" s="189"/>
      <c r="AA55" s="189"/>
      <c r="AB55" s="189"/>
      <c r="AC55" s="189"/>
      <c r="AD55" s="170"/>
      <c r="AE55" s="189"/>
      <c r="AF55" s="193"/>
      <c r="AG55" s="189"/>
      <c r="AH55" s="189"/>
      <c r="AI55" s="189"/>
      <c r="AJ55" s="189"/>
      <c r="AK55" s="189"/>
      <c r="AL55" s="189"/>
      <c r="AM55" s="189"/>
      <c r="AN55" s="189"/>
      <c r="AO55" s="189"/>
      <c r="AP55" s="170"/>
      <c r="AQ55" s="189"/>
      <c r="AR55" s="198"/>
      <c r="AS55" s="197" t="s">
        <v>168</v>
      </c>
    </row>
    <row r="56" spans="1:46" x14ac:dyDescent="0.25">
      <c r="A56" s="194"/>
      <c r="B56" s="195"/>
      <c r="C56" s="195"/>
      <c r="D56" s="195"/>
      <c r="E56" s="195"/>
      <c r="F56" s="195"/>
      <c r="G56" s="195"/>
      <c r="H56" s="195"/>
      <c r="I56" s="195"/>
      <c r="J56" s="195"/>
      <c r="K56" s="195"/>
      <c r="L56" s="195"/>
      <c r="M56" s="195"/>
      <c r="N56" s="195"/>
      <c r="O56" s="195"/>
      <c r="P56" s="195"/>
      <c r="Q56" s="195"/>
      <c r="R56" s="196"/>
      <c r="S56" s="195"/>
      <c r="T56" s="195"/>
      <c r="U56" s="195"/>
      <c r="V56" s="195"/>
      <c r="W56" s="195"/>
      <c r="X56" s="195"/>
      <c r="Y56" s="195"/>
      <c r="Z56" s="195"/>
      <c r="AA56" s="195"/>
      <c r="AB56" s="195"/>
      <c r="AC56" s="195"/>
      <c r="AD56" s="195"/>
      <c r="AE56" s="195"/>
      <c r="AF56" s="195"/>
      <c r="AG56" s="195"/>
      <c r="AH56" s="195"/>
      <c r="AI56" s="195"/>
      <c r="AJ56" s="195"/>
      <c r="AK56" s="195"/>
      <c r="AL56" s="195"/>
      <c r="AM56" s="195"/>
      <c r="AN56" s="195"/>
      <c r="AO56" s="195"/>
      <c r="AP56" s="195"/>
      <c r="AQ56" s="197"/>
      <c r="AR56" s="197"/>
      <c r="AS56" s="197"/>
    </row>
    <row r="57" spans="1:46" x14ac:dyDescent="0.25">
      <c r="A57" s="198"/>
      <c r="B57" s="198"/>
      <c r="C57" s="198"/>
      <c r="D57" s="198"/>
      <c r="E57" s="198"/>
      <c r="F57" s="198"/>
      <c r="G57" s="198"/>
      <c r="H57" s="198"/>
      <c r="I57" s="198"/>
      <c r="J57" s="198"/>
      <c r="K57" s="198"/>
      <c r="L57" s="198"/>
      <c r="M57" s="198"/>
      <c r="N57" s="198"/>
      <c r="O57" s="198"/>
      <c r="P57" s="198"/>
      <c r="Q57" s="198"/>
      <c r="R57" s="198"/>
      <c r="S57" s="198"/>
      <c r="T57" s="198"/>
      <c r="U57" s="198"/>
      <c r="V57" s="313"/>
      <c r="W57" s="198"/>
      <c r="X57" s="198"/>
      <c r="Y57" s="198"/>
      <c r="Z57" s="198"/>
      <c r="AA57" s="198"/>
      <c r="AB57" s="198"/>
      <c r="AC57" s="198"/>
      <c r="AD57" s="314"/>
      <c r="AE57" s="198"/>
      <c r="AF57" s="198"/>
      <c r="AG57" s="198"/>
      <c r="AH57" s="198"/>
      <c r="AI57" s="198"/>
      <c r="AJ57" s="198"/>
      <c r="AK57" s="198"/>
      <c r="AL57" s="198"/>
      <c r="AM57" s="198"/>
      <c r="AN57" s="198"/>
      <c r="AO57" s="198"/>
      <c r="AP57" s="198"/>
      <c r="AQ57" s="198"/>
      <c r="AR57" s="197"/>
      <c r="AS57" s="197"/>
    </row>
    <row r="58" spans="1:46" x14ac:dyDescent="0.25">
      <c r="A58" s="199"/>
      <c r="B58" s="195"/>
      <c r="C58" s="195"/>
      <c r="D58" s="195"/>
      <c r="E58" s="195"/>
      <c r="F58" s="195"/>
      <c r="G58" s="195"/>
      <c r="H58" s="195"/>
      <c r="I58" s="195"/>
      <c r="J58" s="195"/>
      <c r="K58" s="195"/>
      <c r="L58" s="195"/>
      <c r="M58" s="195"/>
      <c r="N58" s="195"/>
      <c r="O58" s="195"/>
      <c r="P58" s="195"/>
      <c r="Q58" s="195"/>
      <c r="R58" s="196"/>
      <c r="S58" s="195"/>
      <c r="T58" s="195"/>
      <c r="U58" s="195"/>
      <c r="V58" s="195"/>
      <c r="W58" s="195"/>
      <c r="X58" s="195"/>
      <c r="Y58" s="195"/>
      <c r="Z58" s="195"/>
      <c r="AA58" s="195"/>
      <c r="AB58" s="195"/>
      <c r="AC58" s="195"/>
      <c r="AD58" s="200"/>
      <c r="AE58" s="195"/>
      <c r="AF58" s="195"/>
      <c r="AG58" s="195"/>
      <c r="AH58" s="195"/>
      <c r="AI58" s="195"/>
      <c r="AJ58" s="195"/>
      <c r="AK58" s="195"/>
      <c r="AL58" s="195"/>
      <c r="AM58" s="195"/>
      <c r="AN58" s="195"/>
      <c r="AO58" s="195"/>
      <c r="AP58" s="195"/>
      <c r="AQ58" s="198"/>
      <c r="AR58" s="197"/>
      <c r="AS58" s="197"/>
    </row>
    <row r="59" spans="1:46" x14ac:dyDescent="0.25">
      <c r="A59" s="194"/>
      <c r="B59" s="195"/>
      <c r="C59" s="195"/>
      <c r="D59" s="195"/>
      <c r="E59" s="195"/>
      <c r="F59" s="195"/>
      <c r="G59" s="195"/>
      <c r="H59" s="195"/>
      <c r="I59" s="195"/>
      <c r="J59" s="195"/>
      <c r="K59" s="195"/>
      <c r="L59" s="195"/>
      <c r="M59" s="195"/>
      <c r="N59" s="195"/>
      <c r="O59" s="195"/>
      <c r="P59" s="195"/>
      <c r="Q59" s="195"/>
      <c r="R59" s="196"/>
      <c r="S59" s="195"/>
      <c r="T59" s="195"/>
      <c r="U59" s="195"/>
      <c r="V59" s="195"/>
      <c r="W59" s="195"/>
      <c r="X59" s="195"/>
      <c r="Y59" s="195"/>
      <c r="Z59" s="195"/>
      <c r="AA59" s="195"/>
      <c r="AB59" s="195"/>
      <c r="AC59" s="195"/>
      <c r="AD59" s="195"/>
      <c r="AE59" s="195"/>
      <c r="AF59" s="195"/>
      <c r="AG59" s="195"/>
      <c r="AH59" s="195"/>
      <c r="AI59" s="195"/>
      <c r="AJ59" s="195"/>
      <c r="AK59" s="195"/>
      <c r="AL59" s="195"/>
      <c r="AM59" s="195"/>
      <c r="AN59" s="195"/>
      <c r="AO59" s="195"/>
      <c r="AP59" s="195"/>
      <c r="AQ59" s="197"/>
      <c r="AR59" s="197"/>
      <c r="AS59" s="197"/>
    </row>
    <row r="60" spans="1:46" x14ac:dyDescent="0.25">
      <c r="A60" s="199"/>
      <c r="B60" s="195"/>
      <c r="C60" s="195"/>
      <c r="D60" s="195"/>
      <c r="E60" s="195"/>
      <c r="F60" s="195"/>
      <c r="G60" s="195"/>
      <c r="H60" s="195"/>
      <c r="I60" s="195"/>
      <c r="J60" s="195"/>
      <c r="K60" s="195"/>
      <c r="L60" s="195"/>
      <c r="M60" s="195"/>
      <c r="N60" s="195"/>
      <c r="O60" s="195"/>
      <c r="P60" s="195"/>
      <c r="Q60" s="195"/>
      <c r="R60" s="196"/>
      <c r="S60" s="195"/>
      <c r="T60" s="195"/>
      <c r="U60" s="195"/>
      <c r="V60" s="195"/>
      <c r="W60" s="195"/>
      <c r="X60" s="195"/>
      <c r="Y60" s="195"/>
      <c r="Z60" s="195"/>
      <c r="AA60" s="195"/>
      <c r="AB60" s="195"/>
      <c r="AC60" s="195"/>
      <c r="AD60" s="200"/>
      <c r="AE60" s="195"/>
      <c r="AF60" s="195"/>
      <c r="AG60" s="195"/>
      <c r="AH60" s="195"/>
      <c r="AI60" s="195"/>
      <c r="AJ60" s="195"/>
      <c r="AK60" s="195"/>
      <c r="AL60" s="195"/>
      <c r="AM60" s="195"/>
      <c r="AN60" s="195"/>
      <c r="AO60" s="195"/>
      <c r="AP60" s="195"/>
      <c r="AQ60" s="198"/>
      <c r="AR60" s="197"/>
      <c r="AS60" s="197"/>
    </row>
    <row r="61" spans="1:46" x14ac:dyDescent="0.25">
      <c r="A61" s="194"/>
      <c r="B61" s="195"/>
      <c r="C61" s="195"/>
      <c r="D61" s="195"/>
      <c r="E61" s="195"/>
      <c r="F61" s="195"/>
      <c r="G61" s="195"/>
      <c r="H61" s="195"/>
      <c r="I61" s="195"/>
      <c r="J61" s="195"/>
      <c r="K61" s="195"/>
      <c r="L61" s="195"/>
      <c r="M61" s="195"/>
      <c r="N61" s="195"/>
      <c r="O61" s="195"/>
      <c r="P61" s="195"/>
      <c r="Q61" s="195"/>
      <c r="R61" s="196"/>
      <c r="S61" s="195"/>
      <c r="T61" s="195"/>
      <c r="U61" s="195"/>
      <c r="V61" s="195"/>
      <c r="W61" s="195"/>
      <c r="X61" s="195"/>
      <c r="Y61" s="195"/>
      <c r="Z61" s="195"/>
      <c r="AA61" s="195"/>
      <c r="AB61" s="195"/>
      <c r="AC61" s="195"/>
      <c r="AD61" s="195"/>
      <c r="AE61" s="195"/>
      <c r="AF61" s="195"/>
      <c r="AG61" s="195"/>
      <c r="AH61" s="195"/>
      <c r="AI61" s="195"/>
      <c r="AJ61" s="195"/>
      <c r="AK61" s="195"/>
      <c r="AL61" s="195"/>
      <c r="AM61" s="195"/>
      <c r="AN61" s="195"/>
      <c r="AO61" s="195"/>
      <c r="AP61" s="195"/>
      <c r="AQ61" s="197"/>
      <c r="AR61" s="197"/>
      <c r="AS61" s="197"/>
    </row>
    <row r="62" spans="1:46" x14ac:dyDescent="0.25">
      <c r="A62" s="194"/>
      <c r="B62" s="195"/>
      <c r="C62" s="195"/>
      <c r="D62" s="195"/>
      <c r="E62" s="195"/>
      <c r="F62" s="195"/>
      <c r="G62" s="195"/>
      <c r="H62" s="195"/>
      <c r="I62" s="195"/>
      <c r="J62" s="195"/>
      <c r="K62" s="195"/>
      <c r="L62" s="195"/>
      <c r="M62" s="195"/>
      <c r="N62" s="195"/>
      <c r="O62" s="195"/>
      <c r="P62" s="195"/>
      <c r="Q62" s="195"/>
      <c r="R62" s="196"/>
      <c r="S62" s="195"/>
      <c r="T62" s="195"/>
      <c r="U62" s="195"/>
      <c r="V62" s="195"/>
      <c r="W62" s="195"/>
      <c r="X62" s="195"/>
      <c r="Y62" s="195"/>
      <c r="Z62" s="195"/>
      <c r="AA62" s="195"/>
      <c r="AB62" s="195"/>
      <c r="AC62" s="195"/>
      <c r="AD62" s="195"/>
      <c r="AE62" s="195"/>
      <c r="AF62" s="195"/>
      <c r="AG62" s="195"/>
      <c r="AH62" s="195"/>
      <c r="AI62" s="195"/>
      <c r="AJ62" s="195"/>
      <c r="AK62" s="195"/>
      <c r="AL62" s="195"/>
      <c r="AM62" s="195"/>
      <c r="AN62" s="195"/>
      <c r="AO62" s="195"/>
      <c r="AP62" s="195"/>
      <c r="AQ62" s="197"/>
      <c r="AR62" s="197"/>
      <c r="AS62" s="197"/>
    </row>
    <row r="63" spans="1:46" x14ac:dyDescent="0.25">
      <c r="A63" s="194"/>
      <c r="B63" s="195"/>
      <c r="C63" s="195"/>
      <c r="D63" s="195"/>
      <c r="E63" s="195"/>
      <c r="F63" s="195"/>
      <c r="G63" s="195"/>
      <c r="H63" s="195"/>
      <c r="I63" s="195"/>
      <c r="J63" s="195"/>
      <c r="K63" s="195"/>
      <c r="L63" s="195"/>
      <c r="M63" s="195"/>
      <c r="N63" s="195"/>
      <c r="O63" s="195"/>
      <c r="P63" s="195"/>
      <c r="Q63" s="195"/>
      <c r="R63" s="196"/>
      <c r="S63" s="195"/>
      <c r="T63" s="195"/>
      <c r="U63" s="195"/>
      <c r="V63" s="195"/>
      <c r="W63" s="195"/>
      <c r="X63" s="195"/>
      <c r="Y63" s="195"/>
      <c r="Z63" s="195"/>
      <c r="AA63" s="195"/>
      <c r="AB63" s="195"/>
      <c r="AC63" s="195"/>
      <c r="AD63" s="195"/>
      <c r="AE63" s="195"/>
      <c r="AF63" s="195"/>
      <c r="AG63" s="195"/>
      <c r="AH63" s="195"/>
      <c r="AI63" s="195"/>
      <c r="AJ63" s="195"/>
      <c r="AK63" s="195"/>
      <c r="AL63" s="195"/>
      <c r="AM63" s="195"/>
      <c r="AN63" s="195"/>
      <c r="AO63" s="195"/>
      <c r="AP63" s="195"/>
      <c r="AQ63" s="197"/>
      <c r="AR63" s="197"/>
      <c r="AS63" s="197"/>
    </row>
    <row r="64" spans="1:46" x14ac:dyDescent="0.25">
      <c r="A64" s="194"/>
      <c r="B64" s="195"/>
      <c r="C64" s="195"/>
      <c r="D64" s="195"/>
      <c r="E64" s="195"/>
      <c r="F64" s="195"/>
      <c r="G64" s="195"/>
      <c r="H64" s="195"/>
      <c r="I64" s="195"/>
      <c r="J64" s="195"/>
      <c r="K64" s="195"/>
      <c r="L64" s="195"/>
      <c r="M64" s="195"/>
      <c r="N64" s="195"/>
      <c r="O64" s="195"/>
      <c r="P64" s="195"/>
      <c r="Q64" s="195"/>
      <c r="R64" s="196"/>
      <c r="S64" s="195"/>
      <c r="T64" s="195"/>
      <c r="U64" s="195"/>
      <c r="V64" s="195"/>
      <c r="W64" s="195"/>
      <c r="X64" s="195"/>
      <c r="Y64" s="195"/>
      <c r="Z64" s="195"/>
      <c r="AA64" s="195"/>
      <c r="AB64" s="195"/>
      <c r="AC64" s="195"/>
      <c r="AD64" s="195"/>
      <c r="AE64" s="195"/>
      <c r="AF64" s="195"/>
      <c r="AG64" s="195"/>
      <c r="AH64" s="195"/>
      <c r="AI64" s="195"/>
      <c r="AJ64" s="195"/>
      <c r="AK64" s="195"/>
      <c r="AL64" s="195"/>
      <c r="AM64" s="195"/>
      <c r="AN64" s="195"/>
      <c r="AO64" s="195"/>
      <c r="AP64" s="195"/>
      <c r="AQ64" s="197"/>
      <c r="AR64" s="197"/>
      <c r="AS64" s="197"/>
    </row>
    <row r="65" spans="1:45" x14ac:dyDescent="0.25">
      <c r="A65" s="194"/>
      <c r="B65" s="195"/>
      <c r="C65" s="195"/>
      <c r="D65" s="195"/>
      <c r="E65" s="195"/>
      <c r="F65" s="195"/>
      <c r="G65" s="195"/>
      <c r="H65" s="195"/>
      <c r="I65" s="195"/>
      <c r="J65" s="195"/>
      <c r="K65" s="195"/>
      <c r="L65" s="195"/>
      <c r="M65" s="195"/>
      <c r="N65" s="195"/>
      <c r="O65" s="195"/>
      <c r="P65" s="195"/>
      <c r="Q65" s="195"/>
      <c r="R65" s="196"/>
      <c r="S65" s="195"/>
      <c r="T65" s="195"/>
      <c r="U65" s="195"/>
      <c r="V65" s="195"/>
      <c r="W65" s="195"/>
      <c r="X65" s="195"/>
      <c r="Y65" s="195"/>
      <c r="Z65" s="195"/>
      <c r="AA65" s="195"/>
      <c r="AB65" s="195"/>
      <c r="AC65" s="195"/>
      <c r="AD65" s="195"/>
      <c r="AE65" s="195"/>
      <c r="AF65" s="195"/>
      <c r="AG65" s="195"/>
      <c r="AH65" s="195"/>
      <c r="AI65" s="195"/>
      <c r="AJ65" s="195"/>
      <c r="AK65" s="195"/>
      <c r="AL65" s="195"/>
      <c r="AM65" s="195"/>
      <c r="AN65" s="195"/>
      <c r="AO65" s="195"/>
      <c r="AP65" s="195"/>
      <c r="AQ65" s="197"/>
      <c r="AR65" s="197"/>
      <c r="AS65" s="197"/>
    </row>
    <row r="66" spans="1:45" x14ac:dyDescent="0.25">
      <c r="A66" s="194"/>
      <c r="B66" s="195"/>
      <c r="C66" s="195"/>
      <c r="D66" s="195"/>
      <c r="E66" s="195"/>
      <c r="F66" s="195"/>
      <c r="G66" s="195"/>
      <c r="H66" s="195"/>
      <c r="I66" s="195"/>
      <c r="J66" s="195"/>
      <c r="K66" s="195"/>
      <c r="L66" s="195"/>
      <c r="M66" s="195"/>
      <c r="N66" s="195"/>
      <c r="O66" s="195"/>
      <c r="P66" s="195"/>
      <c r="Q66" s="195"/>
      <c r="R66" s="196"/>
      <c r="S66" s="195"/>
      <c r="T66" s="195"/>
      <c r="U66" s="195"/>
      <c r="V66" s="195"/>
      <c r="W66" s="195"/>
      <c r="X66" s="195"/>
      <c r="Y66" s="195"/>
      <c r="Z66" s="195"/>
      <c r="AA66" s="195"/>
      <c r="AB66" s="195"/>
      <c r="AC66" s="195"/>
      <c r="AD66" s="195"/>
      <c r="AE66" s="195"/>
      <c r="AF66" s="195"/>
      <c r="AG66" s="195"/>
      <c r="AH66" s="195"/>
      <c r="AI66" s="195"/>
      <c r="AJ66" s="195"/>
      <c r="AK66" s="195"/>
      <c r="AL66" s="195"/>
      <c r="AM66" s="195"/>
      <c r="AN66" s="195"/>
      <c r="AO66" s="195"/>
      <c r="AP66" s="195"/>
      <c r="AQ66" s="197"/>
      <c r="AR66" s="197"/>
      <c r="AS66" s="197"/>
    </row>
    <row r="67" spans="1:45" x14ac:dyDescent="0.25">
      <c r="A67" s="194"/>
      <c r="B67" s="195"/>
      <c r="C67" s="195"/>
      <c r="D67" s="195"/>
      <c r="E67" s="195"/>
      <c r="F67" s="195"/>
      <c r="G67" s="195"/>
      <c r="H67" s="195"/>
      <c r="I67" s="195"/>
      <c r="J67" s="195"/>
      <c r="K67" s="195"/>
      <c r="L67" s="195"/>
      <c r="M67" s="195"/>
      <c r="N67" s="195"/>
      <c r="O67" s="195"/>
      <c r="P67" s="195"/>
      <c r="Q67" s="195"/>
      <c r="R67" s="196"/>
      <c r="S67" s="195"/>
      <c r="T67" s="195"/>
      <c r="U67" s="195"/>
      <c r="V67" s="195"/>
      <c r="W67" s="195"/>
      <c r="X67" s="195"/>
      <c r="Y67" s="195"/>
      <c r="Z67" s="195"/>
      <c r="AA67" s="195"/>
      <c r="AB67" s="195"/>
      <c r="AC67" s="195"/>
      <c r="AD67" s="195"/>
      <c r="AE67" s="195"/>
      <c r="AF67" s="195"/>
      <c r="AG67" s="195"/>
      <c r="AH67" s="195"/>
      <c r="AI67" s="195"/>
      <c r="AJ67" s="195"/>
      <c r="AK67" s="195"/>
      <c r="AL67" s="195"/>
      <c r="AM67" s="195"/>
      <c r="AN67" s="195"/>
      <c r="AO67" s="195"/>
      <c r="AP67" s="195"/>
      <c r="AQ67" s="197"/>
      <c r="AR67" s="197"/>
      <c r="AS67" s="197"/>
    </row>
    <row r="68" spans="1:45" x14ac:dyDescent="0.25">
      <c r="A68" s="194"/>
      <c r="B68" s="195"/>
      <c r="C68" s="195"/>
      <c r="D68" s="195"/>
      <c r="E68" s="195"/>
      <c r="F68" s="195"/>
      <c r="G68" s="195"/>
      <c r="H68" s="195"/>
      <c r="I68" s="195"/>
      <c r="J68" s="195"/>
      <c r="K68" s="195"/>
      <c r="L68" s="195"/>
      <c r="M68" s="195"/>
      <c r="N68" s="195"/>
      <c r="O68" s="195"/>
      <c r="P68" s="195"/>
      <c r="Q68" s="195"/>
      <c r="R68" s="196"/>
      <c r="S68" s="195"/>
      <c r="T68" s="195"/>
      <c r="U68" s="195"/>
      <c r="V68" s="195"/>
      <c r="W68" s="195"/>
      <c r="X68" s="195"/>
      <c r="Y68" s="195"/>
      <c r="Z68" s="195"/>
      <c r="AA68" s="195"/>
      <c r="AB68" s="195"/>
      <c r="AC68" s="195"/>
      <c r="AD68" s="195"/>
      <c r="AE68" s="195"/>
      <c r="AF68" s="195"/>
      <c r="AG68" s="195"/>
      <c r="AH68" s="195"/>
      <c r="AI68" s="195"/>
      <c r="AJ68" s="195"/>
      <c r="AK68" s="195"/>
      <c r="AL68" s="195"/>
      <c r="AM68" s="195"/>
      <c r="AN68" s="195"/>
      <c r="AO68" s="195"/>
      <c r="AP68" s="195"/>
      <c r="AQ68" s="197"/>
      <c r="AR68" s="197"/>
      <c r="AS68" s="197"/>
    </row>
    <row r="69" spans="1:45" x14ac:dyDescent="0.25">
      <c r="A69" s="194"/>
      <c r="B69" s="195"/>
      <c r="C69" s="195"/>
      <c r="D69" s="195"/>
      <c r="E69" s="195"/>
      <c r="F69" s="195"/>
      <c r="G69" s="195"/>
      <c r="H69" s="195"/>
      <c r="I69" s="195"/>
      <c r="J69" s="195"/>
      <c r="K69" s="195"/>
      <c r="L69" s="195"/>
      <c r="M69" s="195"/>
      <c r="N69" s="195"/>
      <c r="O69" s="195"/>
      <c r="P69" s="195"/>
      <c r="Q69" s="195"/>
      <c r="R69" s="196"/>
      <c r="S69" s="195"/>
      <c r="T69" s="195"/>
      <c r="U69" s="195"/>
      <c r="V69" s="195"/>
      <c r="W69" s="195"/>
      <c r="X69" s="195"/>
      <c r="Y69" s="195"/>
      <c r="Z69" s="195"/>
      <c r="AA69" s="195"/>
      <c r="AB69" s="195"/>
      <c r="AC69" s="195"/>
      <c r="AD69" s="195"/>
      <c r="AE69" s="195"/>
      <c r="AF69" s="195"/>
      <c r="AG69" s="195"/>
      <c r="AH69" s="195"/>
      <c r="AI69" s="195"/>
      <c r="AJ69" s="195"/>
      <c r="AK69" s="195"/>
      <c r="AL69" s="195"/>
      <c r="AM69" s="195"/>
      <c r="AN69" s="195"/>
      <c r="AO69" s="195"/>
      <c r="AP69" s="195"/>
      <c r="AQ69" s="197"/>
      <c r="AR69" s="197"/>
      <c r="AS69" s="197"/>
    </row>
    <row r="70" spans="1:45" x14ac:dyDescent="0.25">
      <c r="A70" s="194"/>
      <c r="B70" s="195"/>
      <c r="C70" s="195"/>
      <c r="D70" s="195"/>
      <c r="E70" s="195"/>
      <c r="F70" s="195"/>
      <c r="G70" s="195"/>
      <c r="H70" s="195"/>
      <c r="I70" s="195"/>
      <c r="J70" s="195"/>
      <c r="K70" s="195"/>
      <c r="L70" s="195"/>
      <c r="M70" s="195"/>
      <c r="N70" s="195"/>
      <c r="O70" s="195"/>
      <c r="P70" s="195"/>
      <c r="Q70" s="195"/>
      <c r="R70" s="196"/>
      <c r="S70" s="195"/>
      <c r="T70" s="195"/>
      <c r="U70" s="195"/>
      <c r="V70" s="195"/>
      <c r="W70" s="195"/>
      <c r="X70" s="195"/>
      <c r="Y70" s="195"/>
      <c r="Z70" s="195"/>
      <c r="AA70" s="195"/>
      <c r="AB70" s="195"/>
      <c r="AC70" s="195"/>
      <c r="AD70" s="195"/>
      <c r="AE70" s="195"/>
      <c r="AF70" s="195"/>
      <c r="AG70" s="195"/>
      <c r="AH70" s="195"/>
      <c r="AI70" s="195"/>
      <c r="AJ70" s="195"/>
      <c r="AK70" s="195"/>
      <c r="AL70" s="195"/>
      <c r="AM70" s="195"/>
      <c r="AN70" s="195"/>
      <c r="AO70" s="195"/>
      <c r="AP70" s="195"/>
      <c r="AQ70" s="197"/>
      <c r="AR70" s="197"/>
      <c r="AS70" s="197"/>
    </row>
    <row r="71" spans="1:45" x14ac:dyDescent="0.25">
      <c r="A71" s="194"/>
      <c r="B71" s="195"/>
      <c r="C71" s="195"/>
      <c r="D71" s="195"/>
      <c r="E71" s="195"/>
      <c r="F71" s="195"/>
      <c r="G71" s="195"/>
      <c r="H71" s="195"/>
      <c r="I71" s="195"/>
      <c r="J71" s="195"/>
      <c r="K71" s="195"/>
      <c r="L71" s="195"/>
      <c r="M71" s="195"/>
      <c r="N71" s="195"/>
      <c r="O71" s="195"/>
      <c r="P71" s="195"/>
      <c r="Q71" s="195"/>
      <c r="R71" s="196"/>
      <c r="S71" s="195"/>
      <c r="T71" s="195"/>
      <c r="U71" s="195"/>
      <c r="V71" s="195"/>
      <c r="W71" s="195"/>
      <c r="X71" s="195"/>
      <c r="Y71" s="195"/>
      <c r="Z71" s="195"/>
      <c r="AA71" s="195"/>
      <c r="AB71" s="195"/>
      <c r="AC71" s="195"/>
      <c r="AD71" s="195"/>
      <c r="AE71" s="195"/>
      <c r="AF71" s="195"/>
      <c r="AG71" s="195"/>
      <c r="AH71" s="195"/>
      <c r="AI71" s="195"/>
      <c r="AJ71" s="195"/>
      <c r="AK71" s="195"/>
      <c r="AL71" s="195"/>
      <c r="AM71" s="195"/>
      <c r="AN71" s="195"/>
      <c r="AO71" s="195"/>
      <c r="AP71" s="195"/>
      <c r="AQ71" s="197"/>
      <c r="AR71" s="197"/>
      <c r="AS71" s="197"/>
    </row>
    <row r="72" spans="1:45" x14ac:dyDescent="0.25">
      <c r="A72" s="194"/>
      <c r="B72" s="195"/>
      <c r="C72" s="195"/>
      <c r="D72" s="195"/>
      <c r="E72" s="195"/>
      <c r="F72" s="195"/>
      <c r="G72" s="195"/>
      <c r="H72" s="195"/>
      <c r="I72" s="195"/>
      <c r="J72" s="195"/>
      <c r="K72" s="195"/>
      <c r="L72" s="195"/>
      <c r="M72" s="195"/>
      <c r="N72" s="195"/>
      <c r="O72" s="195"/>
      <c r="P72" s="195"/>
      <c r="Q72" s="195"/>
      <c r="R72" s="196"/>
      <c r="S72" s="195"/>
      <c r="T72" s="195"/>
      <c r="U72" s="195"/>
      <c r="V72" s="195"/>
      <c r="W72" s="195"/>
      <c r="X72" s="195"/>
      <c r="Y72" s="195"/>
      <c r="Z72" s="195"/>
      <c r="AA72" s="195"/>
      <c r="AB72" s="195"/>
      <c r="AC72" s="195"/>
      <c r="AD72" s="195"/>
      <c r="AE72" s="195"/>
      <c r="AF72" s="195"/>
      <c r="AG72" s="195"/>
      <c r="AH72" s="195"/>
      <c r="AI72" s="195"/>
      <c r="AJ72" s="195"/>
      <c r="AK72" s="195"/>
      <c r="AL72" s="195"/>
      <c r="AM72" s="195"/>
      <c r="AN72" s="195"/>
      <c r="AO72" s="195"/>
      <c r="AP72" s="195"/>
      <c r="AQ72" s="197"/>
      <c r="AR72" s="197"/>
      <c r="AS72" s="197"/>
    </row>
    <row r="73" spans="1:45" x14ac:dyDescent="0.25">
      <c r="A73" s="194"/>
      <c r="B73" s="195"/>
      <c r="C73" s="195"/>
      <c r="D73" s="195"/>
      <c r="E73" s="195"/>
      <c r="F73" s="195"/>
      <c r="G73" s="195"/>
      <c r="H73" s="195"/>
      <c r="I73" s="195"/>
      <c r="J73" s="195"/>
      <c r="K73" s="195"/>
      <c r="L73" s="195"/>
      <c r="M73" s="195"/>
      <c r="N73" s="195"/>
      <c r="O73" s="195"/>
      <c r="P73" s="195"/>
      <c r="Q73" s="195"/>
      <c r="R73" s="196"/>
      <c r="S73" s="195"/>
      <c r="T73" s="195"/>
      <c r="U73" s="195"/>
      <c r="V73" s="195"/>
      <c r="W73" s="195"/>
      <c r="X73" s="195"/>
      <c r="Y73" s="195"/>
      <c r="Z73" s="195"/>
      <c r="AA73" s="195"/>
      <c r="AB73" s="195"/>
      <c r="AC73" s="195"/>
      <c r="AD73" s="195"/>
      <c r="AE73" s="195"/>
      <c r="AF73" s="195"/>
      <c r="AG73" s="195"/>
      <c r="AH73" s="195"/>
      <c r="AI73" s="195"/>
      <c r="AJ73" s="195"/>
      <c r="AK73" s="195"/>
      <c r="AL73" s="195"/>
      <c r="AM73" s="195"/>
      <c r="AN73" s="195"/>
      <c r="AO73" s="195"/>
      <c r="AP73" s="195"/>
      <c r="AQ73" s="197"/>
      <c r="AR73" s="197"/>
      <c r="AS73" s="197"/>
    </row>
    <row r="74" spans="1:45" x14ac:dyDescent="0.25">
      <c r="A74" s="194"/>
      <c r="B74" s="195"/>
      <c r="C74" s="195"/>
      <c r="D74" s="195"/>
      <c r="E74" s="195"/>
      <c r="F74" s="195"/>
      <c r="G74" s="195"/>
      <c r="H74" s="195"/>
      <c r="I74" s="195"/>
      <c r="J74" s="195"/>
      <c r="K74" s="195"/>
      <c r="L74" s="195"/>
      <c r="M74" s="195"/>
      <c r="N74" s="195"/>
      <c r="O74" s="195"/>
      <c r="P74" s="195"/>
      <c r="Q74" s="195"/>
      <c r="R74" s="196"/>
      <c r="S74" s="195"/>
      <c r="T74" s="195"/>
      <c r="U74" s="195"/>
      <c r="V74" s="195"/>
      <c r="W74" s="195"/>
      <c r="X74" s="195"/>
      <c r="Y74" s="195"/>
      <c r="Z74" s="195"/>
      <c r="AA74" s="195"/>
      <c r="AB74" s="195"/>
      <c r="AC74" s="195"/>
      <c r="AD74" s="195"/>
      <c r="AE74" s="195"/>
      <c r="AF74" s="195"/>
      <c r="AG74" s="195"/>
      <c r="AH74" s="195"/>
      <c r="AI74" s="195"/>
      <c r="AJ74" s="195"/>
      <c r="AK74" s="195"/>
      <c r="AL74" s="195"/>
      <c r="AM74" s="195"/>
      <c r="AN74" s="195"/>
      <c r="AO74" s="195"/>
      <c r="AP74" s="195"/>
      <c r="AQ74" s="197"/>
      <c r="AR74" s="197"/>
      <c r="AS74" s="197"/>
    </row>
    <row r="75" spans="1:45" x14ac:dyDescent="0.25">
      <c r="A75" s="194"/>
      <c r="B75" s="195"/>
      <c r="C75" s="195"/>
      <c r="D75" s="195"/>
      <c r="E75" s="195"/>
      <c r="F75" s="195"/>
      <c r="G75" s="195"/>
      <c r="H75" s="195"/>
      <c r="I75" s="195"/>
      <c r="J75" s="195"/>
      <c r="K75" s="195"/>
      <c r="L75" s="195"/>
      <c r="M75" s="195"/>
      <c r="N75" s="195"/>
      <c r="O75" s="195"/>
      <c r="P75" s="195"/>
      <c r="Q75" s="195"/>
      <c r="R75" s="196"/>
      <c r="S75" s="195"/>
      <c r="T75" s="195"/>
      <c r="U75" s="195"/>
      <c r="V75" s="195"/>
      <c r="W75" s="195"/>
      <c r="X75" s="195"/>
      <c r="Y75" s="195"/>
      <c r="Z75" s="195"/>
      <c r="AA75" s="195"/>
      <c r="AB75" s="195"/>
      <c r="AC75" s="195"/>
      <c r="AD75" s="195"/>
      <c r="AE75" s="195"/>
      <c r="AF75" s="195"/>
      <c r="AG75" s="195"/>
      <c r="AH75" s="195"/>
      <c r="AI75" s="195"/>
      <c r="AJ75" s="195"/>
      <c r="AK75" s="195"/>
      <c r="AL75" s="195"/>
      <c r="AM75" s="195"/>
      <c r="AN75" s="195"/>
      <c r="AO75" s="195"/>
      <c r="AP75" s="195"/>
      <c r="AQ75" s="197"/>
      <c r="AR75" s="197"/>
      <c r="AS75" s="197"/>
    </row>
    <row r="76" spans="1:45" x14ac:dyDescent="0.25">
      <c r="A76" s="194"/>
      <c r="B76" s="195"/>
      <c r="C76" s="195"/>
      <c r="D76" s="195"/>
      <c r="E76" s="195"/>
      <c r="F76" s="195"/>
      <c r="G76" s="195"/>
      <c r="H76" s="195"/>
      <c r="I76" s="195"/>
      <c r="J76" s="195"/>
      <c r="K76" s="195"/>
      <c r="L76" s="195"/>
      <c r="M76" s="195"/>
      <c r="N76" s="195"/>
      <c r="O76" s="195"/>
      <c r="P76" s="195"/>
      <c r="Q76" s="195"/>
      <c r="R76" s="196"/>
      <c r="S76" s="195"/>
      <c r="T76" s="195"/>
      <c r="U76" s="195"/>
      <c r="V76" s="195"/>
      <c r="W76" s="195"/>
      <c r="X76" s="195"/>
      <c r="Y76" s="195"/>
      <c r="Z76" s="195"/>
      <c r="AA76" s="195"/>
      <c r="AB76" s="195"/>
      <c r="AC76" s="195"/>
      <c r="AD76" s="195"/>
      <c r="AE76" s="195"/>
      <c r="AF76" s="195"/>
      <c r="AG76" s="195"/>
      <c r="AH76" s="195"/>
      <c r="AI76" s="195"/>
      <c r="AJ76" s="195"/>
      <c r="AK76" s="195"/>
      <c r="AL76" s="195"/>
      <c r="AM76" s="195"/>
      <c r="AN76" s="195"/>
      <c r="AO76" s="195"/>
      <c r="AP76" s="195"/>
      <c r="AQ76" s="197"/>
      <c r="AR76" s="11"/>
      <c r="AS76" s="11"/>
    </row>
    <row r="77" spans="1:45" x14ac:dyDescent="0.25">
      <c r="A77" s="97"/>
      <c r="AQ77" s="11"/>
      <c r="AR77" s="11"/>
      <c r="AS77" s="11"/>
    </row>
    <row r="78" spans="1:45" x14ac:dyDescent="0.25">
      <c r="A78" s="97"/>
      <c r="AQ78" s="11"/>
      <c r="AR78" s="11"/>
      <c r="AS78" s="11"/>
    </row>
    <row r="79" spans="1:45" x14ac:dyDescent="0.25">
      <c r="A79" s="97"/>
      <c r="AQ79" s="11"/>
      <c r="AR79" s="11"/>
      <c r="AS79" s="11"/>
    </row>
    <row r="80" spans="1:45" x14ac:dyDescent="0.25">
      <c r="A80" s="97"/>
      <c r="AQ80" s="11"/>
      <c r="AR80" s="11"/>
      <c r="AS80" s="11"/>
    </row>
    <row r="81" spans="1:45" x14ac:dyDescent="0.25">
      <c r="A81" s="97"/>
      <c r="AQ81" s="11"/>
      <c r="AR81" s="11"/>
      <c r="AS81" s="11"/>
    </row>
    <row r="82" spans="1:45" x14ac:dyDescent="0.25">
      <c r="A82" s="97"/>
      <c r="AQ82" s="11"/>
      <c r="AS82" s="99"/>
    </row>
    <row r="83" spans="1:45" x14ac:dyDescent="0.25">
      <c r="A83" s="97"/>
      <c r="AQ83" s="11"/>
    </row>
    <row r="84" spans="1:45" x14ac:dyDescent="0.25">
      <c r="A84" s="97"/>
      <c r="AQ84" s="11"/>
    </row>
    <row r="85" spans="1:45" x14ac:dyDescent="0.25">
      <c r="A85" s="97"/>
      <c r="AQ85" s="11"/>
    </row>
    <row r="86" spans="1:45" x14ac:dyDescent="0.25">
      <c r="AQ86" s="11"/>
    </row>
    <row r="88" spans="1:45" x14ac:dyDescent="0.25">
      <c r="A88" s="97"/>
    </row>
    <row r="89" spans="1:45" x14ac:dyDescent="0.25">
      <c r="A89" s="97"/>
    </row>
    <row r="90" spans="1:45" x14ac:dyDescent="0.25">
      <c r="A90" s="97"/>
    </row>
    <row r="91" spans="1:45" x14ac:dyDescent="0.25">
      <c r="A91" s="97"/>
    </row>
    <row r="92" spans="1:45" x14ac:dyDescent="0.25">
      <c r="A92" s="97"/>
    </row>
    <row r="93" spans="1:45" x14ac:dyDescent="0.25">
      <c r="A93" s="97"/>
    </row>
    <row r="94" spans="1:45" x14ac:dyDescent="0.25">
      <c r="A94" s="97"/>
    </row>
    <row r="95" spans="1:45" x14ac:dyDescent="0.25">
      <c r="A95" s="97"/>
    </row>
    <row r="96" spans="1:45" x14ac:dyDescent="0.25">
      <c r="A96" s="97"/>
    </row>
    <row r="97" spans="1:1" x14ac:dyDescent="0.25">
      <c r="A97" s="97"/>
    </row>
    <row r="98" spans="1:1" x14ac:dyDescent="0.25">
      <c r="A98" s="97"/>
    </row>
    <row r="99" spans="1:1" x14ac:dyDescent="0.25">
      <c r="A99" s="97"/>
    </row>
    <row r="100" spans="1:1" x14ac:dyDescent="0.25">
      <c r="A100" s="97"/>
    </row>
    <row r="101" spans="1:1" x14ac:dyDescent="0.25">
      <c r="A101" s="97"/>
    </row>
    <row r="102" spans="1:1" x14ac:dyDescent="0.25">
      <c r="A102" s="97"/>
    </row>
    <row r="103" spans="1:1" x14ac:dyDescent="0.25">
      <c r="A103" s="97"/>
    </row>
    <row r="104" spans="1:1" x14ac:dyDescent="0.25">
      <c r="A104" s="97"/>
    </row>
    <row r="105" spans="1:1" x14ac:dyDescent="0.25">
      <c r="A105" s="97"/>
    </row>
    <row r="106" spans="1:1" x14ac:dyDescent="0.25">
      <c r="A106" s="97"/>
    </row>
    <row r="107" spans="1:1" x14ac:dyDescent="0.25">
      <c r="A107" s="97"/>
    </row>
    <row r="108" spans="1:1" x14ac:dyDescent="0.25">
      <c r="A108" s="97"/>
    </row>
    <row r="109" spans="1:1" x14ac:dyDescent="0.25">
      <c r="A109" s="97"/>
    </row>
    <row r="110" spans="1:1" x14ac:dyDescent="0.25">
      <c r="A110" s="97"/>
    </row>
    <row r="111" spans="1:1" x14ac:dyDescent="0.25">
      <c r="A111" s="97"/>
    </row>
    <row r="112" spans="1:1" x14ac:dyDescent="0.25">
      <c r="A112" s="97"/>
    </row>
    <row r="113" spans="1:1" x14ac:dyDescent="0.25">
      <c r="A113" s="97"/>
    </row>
    <row r="114" spans="1:1" x14ac:dyDescent="0.25">
      <c r="A114" s="97"/>
    </row>
    <row r="115" spans="1:1" x14ac:dyDescent="0.25">
      <c r="A115" s="97"/>
    </row>
    <row r="116" spans="1:1" x14ac:dyDescent="0.25">
      <c r="A116" s="97"/>
    </row>
    <row r="117" spans="1:1" x14ac:dyDescent="0.25">
      <c r="A117" s="97"/>
    </row>
    <row r="118" spans="1:1" x14ac:dyDescent="0.25">
      <c r="A118" s="97"/>
    </row>
    <row r="119" spans="1:1" x14ac:dyDescent="0.25">
      <c r="A119" s="97"/>
    </row>
    <row r="120" spans="1:1" x14ac:dyDescent="0.25">
      <c r="A120" s="97"/>
    </row>
    <row r="121" spans="1:1" x14ac:dyDescent="0.25">
      <c r="A121" s="97"/>
    </row>
    <row r="122" spans="1:1" x14ac:dyDescent="0.25">
      <c r="A122" s="97"/>
    </row>
    <row r="123" spans="1:1" x14ac:dyDescent="0.25">
      <c r="A123" s="97"/>
    </row>
    <row r="124" spans="1:1" x14ac:dyDescent="0.25">
      <c r="A124" s="97"/>
    </row>
    <row r="125" spans="1:1" x14ac:dyDescent="0.25">
      <c r="A125" s="97"/>
    </row>
    <row r="126" spans="1:1" x14ac:dyDescent="0.25">
      <c r="A126" s="97"/>
    </row>
    <row r="127" spans="1:1" x14ac:dyDescent="0.25">
      <c r="A127" s="97"/>
    </row>
    <row r="128" spans="1:1" x14ac:dyDescent="0.25">
      <c r="A128" s="97"/>
    </row>
    <row r="129" spans="1:1" x14ac:dyDescent="0.25">
      <c r="A129" s="97"/>
    </row>
    <row r="130" spans="1:1" x14ac:dyDescent="0.25">
      <c r="A130" s="97"/>
    </row>
    <row r="131" spans="1:1" x14ac:dyDescent="0.25">
      <c r="A131" s="97"/>
    </row>
    <row r="132" spans="1:1" x14ac:dyDescent="0.25">
      <c r="A132" s="97"/>
    </row>
    <row r="133" spans="1:1" x14ac:dyDescent="0.25">
      <c r="A133" s="97"/>
    </row>
    <row r="134" spans="1:1" x14ac:dyDescent="0.25">
      <c r="A134" s="97"/>
    </row>
    <row r="135" spans="1:1" x14ac:dyDescent="0.25">
      <c r="A135" s="97"/>
    </row>
    <row r="136" spans="1:1" x14ac:dyDescent="0.25">
      <c r="A136" s="97"/>
    </row>
    <row r="137" spans="1:1" x14ac:dyDescent="0.25">
      <c r="A137" s="97"/>
    </row>
    <row r="138" spans="1:1" x14ac:dyDescent="0.25">
      <c r="A138" s="97"/>
    </row>
    <row r="139" spans="1:1" x14ac:dyDescent="0.25">
      <c r="A139" s="97"/>
    </row>
    <row r="140" spans="1:1" x14ac:dyDescent="0.25">
      <c r="A140" s="97"/>
    </row>
    <row r="141" spans="1:1" x14ac:dyDescent="0.25">
      <c r="A141" s="97"/>
    </row>
    <row r="142" spans="1:1" x14ac:dyDescent="0.25">
      <c r="A142" s="97"/>
    </row>
    <row r="143" spans="1:1" x14ac:dyDescent="0.25">
      <c r="A143" s="97"/>
    </row>
    <row r="144" spans="1:1" x14ac:dyDescent="0.25">
      <c r="A144" s="97"/>
    </row>
    <row r="145" spans="1:1" x14ac:dyDescent="0.25">
      <c r="A145" s="97"/>
    </row>
    <row r="146" spans="1:1" x14ac:dyDescent="0.25">
      <c r="A146" s="97"/>
    </row>
    <row r="147" spans="1:1" x14ac:dyDescent="0.25">
      <c r="A147" s="97"/>
    </row>
    <row r="148" spans="1:1" x14ac:dyDescent="0.25">
      <c r="A148" s="97"/>
    </row>
    <row r="149" spans="1:1" x14ac:dyDescent="0.25">
      <c r="A149" s="97"/>
    </row>
    <row r="150" spans="1:1" x14ac:dyDescent="0.25">
      <c r="A150" s="97"/>
    </row>
    <row r="151" spans="1:1" x14ac:dyDescent="0.25">
      <c r="A151" s="97"/>
    </row>
    <row r="152" spans="1:1" x14ac:dyDescent="0.25">
      <c r="A152" s="97"/>
    </row>
    <row r="153" spans="1:1" x14ac:dyDescent="0.25">
      <c r="A153" s="97"/>
    </row>
    <row r="154" spans="1:1" x14ac:dyDescent="0.25">
      <c r="A154" s="97"/>
    </row>
    <row r="155" spans="1:1" x14ac:dyDescent="0.25">
      <c r="A155" s="97"/>
    </row>
    <row r="156" spans="1:1" x14ac:dyDescent="0.25">
      <c r="A156" s="97"/>
    </row>
    <row r="157" spans="1:1" x14ac:dyDescent="0.25">
      <c r="A157" s="97"/>
    </row>
    <row r="158" spans="1:1" x14ac:dyDescent="0.25">
      <c r="A158" s="97"/>
    </row>
    <row r="159" spans="1:1" x14ac:dyDescent="0.25">
      <c r="A159" s="97"/>
    </row>
    <row r="160" spans="1:1" x14ac:dyDescent="0.25">
      <c r="A160" s="97"/>
    </row>
    <row r="161" spans="1:1" x14ac:dyDescent="0.25">
      <c r="A161" s="97"/>
    </row>
    <row r="1045" spans="19:19" ht="409.5" x14ac:dyDescent="0.25">
      <c r="S1045" s="63" t="s">
        <v>101</v>
      </c>
    </row>
    <row r="1046" spans="19:19" ht="409.5" x14ac:dyDescent="0.25">
      <c r="S1046" s="63" t="s">
        <v>102</v>
      </c>
    </row>
    <row r="1048" spans="19:19" ht="409.5" x14ac:dyDescent="0.25">
      <c r="S1048" s="63" t="s">
        <v>103</v>
      </c>
    </row>
    <row r="1049" spans="19:19" ht="409.5" x14ac:dyDescent="0.25">
      <c r="S1049" s="63" t="s">
        <v>104</v>
      </c>
    </row>
    <row r="1050" spans="19:19" ht="409.5" x14ac:dyDescent="0.25">
      <c r="S1050" s="63" t="s">
        <v>105</v>
      </c>
    </row>
    <row r="1052" spans="19:19" ht="409.5" x14ac:dyDescent="0.25">
      <c r="S1052" s="63" t="s">
        <v>106</v>
      </c>
    </row>
    <row r="1053" spans="19:19" ht="409.5" x14ac:dyDescent="0.25">
      <c r="S1053" s="63" t="s">
        <v>107</v>
      </c>
    </row>
    <row r="1054" spans="19:19" ht="409.5" x14ac:dyDescent="0.25">
      <c r="S1054" s="63" t="s">
        <v>108</v>
      </c>
    </row>
    <row r="1055" spans="19:19" ht="409.5" x14ac:dyDescent="0.25">
      <c r="S1055" s="63" t="s">
        <v>109</v>
      </c>
    </row>
    <row r="1056" spans="19:19" ht="409.5" x14ac:dyDescent="0.25">
      <c r="S1056" s="63" t="s">
        <v>110</v>
      </c>
    </row>
    <row r="3896" spans="19:19" ht="409.5" x14ac:dyDescent="0.25">
      <c r="S3896" s="63" t="s">
        <v>94</v>
      </c>
    </row>
    <row r="3897" spans="19:19" ht="409.5" x14ac:dyDescent="0.25">
      <c r="S3897" s="63" t="s">
        <v>100</v>
      </c>
    </row>
    <row r="3898" spans="19:19" ht="409.5" x14ac:dyDescent="0.25">
      <c r="S3898" s="63" t="s">
        <v>111</v>
      </c>
    </row>
    <row r="4023" spans="19:19" ht="409.5" x14ac:dyDescent="0.25">
      <c r="S4023" s="63" t="s">
        <v>112</v>
      </c>
    </row>
    <row r="4024" spans="19:19" ht="409.5" x14ac:dyDescent="0.25">
      <c r="S4024" s="63" t="s">
        <v>113</v>
      </c>
    </row>
    <row r="4853" spans="19:19" ht="409.5" x14ac:dyDescent="0.25">
      <c r="S4853" s="63" t="s">
        <v>114</v>
      </c>
    </row>
    <row r="4854" spans="19:19" ht="409.5" x14ac:dyDescent="0.25">
      <c r="S4854" s="63" t="s">
        <v>115</v>
      </c>
    </row>
    <row r="4855" spans="19:19" ht="409.5" x14ac:dyDescent="0.25">
      <c r="S4855" s="63" t="s">
        <v>116</v>
      </c>
    </row>
    <row r="4996" spans="19:19" ht="409.5" x14ac:dyDescent="0.25">
      <c r="S4996" s="63" t="s">
        <v>99</v>
      </c>
    </row>
    <row r="5225" spans="19:19" ht="409.5" x14ac:dyDescent="0.25">
      <c r="S5225" s="63" t="s">
        <v>117</v>
      </c>
    </row>
    <row r="5226" spans="19:19" ht="409.5" x14ac:dyDescent="0.25">
      <c r="S5226" s="63" t="s">
        <v>118</v>
      </c>
    </row>
    <row r="5227" spans="19:19" ht="409.5" x14ac:dyDescent="0.25">
      <c r="S5227" s="63" t="s">
        <v>119</v>
      </c>
    </row>
    <row r="5229" spans="19:19" ht="409.5" x14ac:dyDescent="0.25">
      <c r="S5229" s="63" t="s">
        <v>95</v>
      </c>
    </row>
    <row r="5230" spans="19:19" ht="409.5" x14ac:dyDescent="0.25">
      <c r="S5230" s="63" t="s">
        <v>97</v>
      </c>
    </row>
    <row r="5231" spans="19:19" ht="409.5" x14ac:dyDescent="0.25">
      <c r="S5231" s="63" t="s">
        <v>96</v>
      </c>
    </row>
    <row r="5249" spans="19:19" ht="409.5" x14ac:dyDescent="0.25">
      <c r="S5249" s="63" t="s">
        <v>92</v>
      </c>
    </row>
    <row r="5250" spans="19:19" ht="409.5" x14ac:dyDescent="0.25">
      <c r="S5250" s="63" t="s">
        <v>98</v>
      </c>
    </row>
    <row r="5251" spans="19:19" ht="409.5" x14ac:dyDescent="0.25">
      <c r="S5251" s="63" t="s">
        <v>93</v>
      </c>
    </row>
    <row r="5461" spans="19:19" ht="409.5" x14ac:dyDescent="0.25">
      <c r="S5461" s="63" t="s">
        <v>120</v>
      </c>
    </row>
    <row r="5462" spans="19:19" ht="409.5" x14ac:dyDescent="0.25">
      <c r="S5462" s="63" t="s">
        <v>121</v>
      </c>
    </row>
    <row r="5464" spans="19:19" ht="409.5" x14ac:dyDescent="0.25">
      <c r="S5464" s="63" t="s">
        <v>122</v>
      </c>
    </row>
    <row r="5466" spans="19:19" ht="409.5" x14ac:dyDescent="0.25">
      <c r="S5466" s="63" t="s">
        <v>123</v>
      </c>
    </row>
    <row r="5527" spans="19:19" ht="409.5" x14ac:dyDescent="0.25">
      <c r="S5527" s="63" t="s">
        <v>124</v>
      </c>
    </row>
    <row r="5529" spans="19:19" ht="409.5" x14ac:dyDescent="0.25">
      <c r="S5529" s="63" t="s">
        <v>125</v>
      </c>
    </row>
    <row r="6859" spans="19:20" ht="409.5" x14ac:dyDescent="0.25">
      <c r="S6859" s="63" t="s">
        <v>126</v>
      </c>
      <c r="T6859" s="63" t="s">
        <v>126</v>
      </c>
    </row>
    <row r="6860" spans="19:20" ht="409.5" x14ac:dyDescent="0.25">
      <c r="S6860" s="63" t="s">
        <v>126</v>
      </c>
      <c r="T6860" s="63" t="s">
        <v>126</v>
      </c>
    </row>
    <row r="6862" spans="19:20" ht="409.5" x14ac:dyDescent="0.25">
      <c r="S6862" s="63" t="s">
        <v>126</v>
      </c>
      <c r="T6862" s="63" t="s">
        <v>126</v>
      </c>
    </row>
    <row r="6863" spans="19:20" ht="409.5" x14ac:dyDescent="0.25">
      <c r="S6863" s="63" t="s">
        <v>126</v>
      </c>
      <c r="T6863" s="63" t="s">
        <v>126</v>
      </c>
    </row>
    <row r="6864" spans="19:20" ht="409.5" x14ac:dyDescent="0.25">
      <c r="S6864" s="63" t="s">
        <v>126</v>
      </c>
      <c r="T6864" s="63" t="s">
        <v>126</v>
      </c>
    </row>
    <row r="6867" spans="19:20" ht="409.5" x14ac:dyDescent="0.25">
      <c r="S6867" s="63" t="s">
        <v>126</v>
      </c>
      <c r="T6867" s="63" t="s">
        <v>126</v>
      </c>
    </row>
    <row r="6868" spans="19:20" ht="409.5" x14ac:dyDescent="0.25">
      <c r="S6868" s="63" t="s">
        <v>126</v>
      </c>
      <c r="T6868" s="63" t="s">
        <v>126</v>
      </c>
    </row>
    <row r="6872" spans="19:20" ht="409.5" x14ac:dyDescent="0.25">
      <c r="S6872" s="63" t="s">
        <v>126</v>
      </c>
      <c r="T6872" s="63" t="s">
        <v>126</v>
      </c>
    </row>
    <row r="6876" spans="19:20" ht="409.5" x14ac:dyDescent="0.25">
      <c r="S6876" s="63" t="s">
        <v>126</v>
      </c>
      <c r="T6876" s="63" t="s">
        <v>126</v>
      </c>
    </row>
    <row r="6877" spans="19:20" ht="409.5" x14ac:dyDescent="0.25">
      <c r="S6877" s="63" t="s">
        <v>126</v>
      </c>
      <c r="T6877" s="63" t="s">
        <v>126</v>
      </c>
    </row>
    <row r="6878" spans="19:20" ht="409.5" x14ac:dyDescent="0.25">
      <c r="S6878" s="63" t="s">
        <v>126</v>
      </c>
      <c r="T6878" s="63" t="s">
        <v>126</v>
      </c>
    </row>
    <row r="6879" spans="19:20" ht="409.5" x14ac:dyDescent="0.25">
      <c r="S6879" s="63" t="s">
        <v>126</v>
      </c>
      <c r="T6879" s="63" t="s">
        <v>126</v>
      </c>
    </row>
    <row r="6881" spans="19:20" ht="409.5" x14ac:dyDescent="0.25">
      <c r="S6881" s="63" t="s">
        <v>126</v>
      </c>
      <c r="T6881" s="63" t="s">
        <v>126</v>
      </c>
    </row>
  </sheetData>
  <autoFilter ref="A7:AS55"/>
  <sortState ref="A23:AQ73">
    <sortCondition ref="A23"/>
  </sortState>
  <dataConsolidate/>
  <mergeCells count="47">
    <mergeCell ref="R41:S41"/>
    <mergeCell ref="AB41:AC41"/>
    <mergeCell ref="R48:S48"/>
    <mergeCell ref="AB48:AC48"/>
    <mergeCell ref="AR5:AR6"/>
    <mergeCell ref="W5:W6"/>
    <mergeCell ref="X5:X6"/>
    <mergeCell ref="AA5:AA6"/>
    <mergeCell ref="AB5:AB6"/>
    <mergeCell ref="AC5:AC6"/>
    <mergeCell ref="AD5:AD6"/>
    <mergeCell ref="AQ5:AQ6"/>
    <mergeCell ref="AF5:AG5"/>
    <mergeCell ref="AH5:AI5"/>
    <mergeCell ref="AJ5:AK5"/>
    <mergeCell ref="AL5:AL6"/>
    <mergeCell ref="AM5:AM6"/>
    <mergeCell ref="AE5:AE6"/>
    <mergeCell ref="AN5:AN6"/>
    <mergeCell ref="N5:N6"/>
    <mergeCell ref="AP5:AP6"/>
    <mergeCell ref="AO5:AO6"/>
    <mergeCell ref="O5:O6"/>
    <mergeCell ref="P5:P6"/>
    <mergeCell ref="Q5:R5"/>
    <mergeCell ref="S5:S6"/>
    <mergeCell ref="T5:T6"/>
    <mergeCell ref="U5:U6"/>
    <mergeCell ref="Y5:Y6"/>
    <mergeCell ref="Z5:Z6"/>
    <mergeCell ref="V5:V6"/>
    <mergeCell ref="AQ1:AR1"/>
    <mergeCell ref="AQ2:AR2"/>
    <mergeCell ref="A3:AR4"/>
    <mergeCell ref="K5:K6"/>
    <mergeCell ref="L5:L6"/>
    <mergeCell ref="M5:M6"/>
    <mergeCell ref="F5:F6"/>
    <mergeCell ref="G5:G6"/>
    <mergeCell ref="H5:H6"/>
    <mergeCell ref="I5:I6"/>
    <mergeCell ref="J5:J6"/>
    <mergeCell ref="A5:A6"/>
    <mergeCell ref="B5:B6"/>
    <mergeCell ref="C5:C6"/>
    <mergeCell ref="D5:D6"/>
    <mergeCell ref="E5:E6"/>
  </mergeCells>
  <hyperlinks>
    <hyperlink ref="B8" r:id="rId1" display="http://www.tzselektra.ru/profile/orders/view?id=34195855"/>
    <hyperlink ref="X15:Y15" r:id="rId2" display="javascript:window.open('/dir_entrl/18720682/2', '','center=yes,width=450,height=350,toolbar=no,menubar=no,location=no,resizable=yes,scrollbars=yes'); void(0)"/>
  </hyperlinks>
  <pageMargins left="0.19685039370078741" right="0.19685039370078741" top="0.39370078740157483" bottom="0.43307086614173229" header="0.31496062992125984" footer="0.31496062992125984"/>
  <pageSetup paperSize="8" scale="21"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85"/>
  <sheetViews>
    <sheetView topLeftCell="A58" workbookViewId="0">
      <selection activeCell="O11" sqref="O11"/>
    </sheetView>
  </sheetViews>
  <sheetFormatPr defaultColWidth="9.42578125" defaultRowHeight="11.25" outlineLevelCol="1" x14ac:dyDescent="0.25"/>
  <cols>
    <col min="1" max="1" width="8.28515625" style="65" customWidth="1"/>
    <col min="2" max="2" width="14.85546875" style="65" customWidth="1"/>
    <col min="3" max="3" width="11.28515625" style="65" customWidth="1"/>
    <col min="4" max="4" width="13.28515625" style="65" customWidth="1"/>
    <col min="5" max="5" width="5.85546875" style="65" customWidth="1"/>
    <col min="6" max="6" width="15.85546875" style="65" customWidth="1"/>
    <col min="7" max="7" width="14" style="65" customWidth="1"/>
    <col min="8" max="8" width="14.28515625" style="65" customWidth="1"/>
    <col min="9" max="9" width="23.28515625" style="65" customWidth="1"/>
    <col min="10" max="10" width="10.7109375" style="65" customWidth="1"/>
    <col min="11" max="11" width="10.85546875" style="65" customWidth="1"/>
    <col min="12" max="12" width="11.7109375" style="65" customWidth="1"/>
    <col min="13" max="13" width="11.85546875" style="65" customWidth="1"/>
    <col min="14" max="14" width="11.5703125" style="65" customWidth="1"/>
    <col min="15" max="15" width="8.42578125" style="65" customWidth="1"/>
    <col min="16" max="16" width="12.5703125" style="65" customWidth="1"/>
    <col min="17" max="17" width="13.7109375" style="65" customWidth="1"/>
    <col min="18" max="18" width="14.140625" style="68" customWidth="1"/>
    <col min="19" max="19" width="15" style="65" customWidth="1" outlineLevel="1"/>
    <col min="20" max="20" width="14" style="65" customWidth="1" outlineLevel="1"/>
    <col min="21" max="21" width="15.28515625" style="65" customWidth="1" outlineLevel="1"/>
    <col min="22" max="22" width="15.140625" style="65" customWidth="1" outlineLevel="1"/>
    <col min="23" max="24" width="11" style="65" customWidth="1" outlineLevel="1"/>
    <col min="25" max="25" width="21.140625" style="65" customWidth="1" outlineLevel="1"/>
    <col min="26" max="26" width="26" style="65" customWidth="1" outlineLevel="1"/>
    <col min="27" max="27" width="15.140625" style="65" customWidth="1" outlineLevel="1"/>
    <col min="28" max="28" width="16.5703125" style="65" customWidth="1" outlineLevel="1"/>
    <col min="29" max="29" width="11" style="65" customWidth="1" outlineLevel="1"/>
    <col min="30" max="30" width="15.42578125" style="65" customWidth="1" outlineLevel="1"/>
    <col min="31" max="31" width="23.42578125" style="65" customWidth="1" outlineLevel="1"/>
    <col min="32" max="35" width="11" style="65" customWidth="1" outlineLevel="1"/>
    <col min="36" max="36" width="14" style="65" customWidth="1"/>
    <col min="37" max="37" width="12.140625" style="65" customWidth="1"/>
    <col min="38" max="38" width="12.42578125" style="65" customWidth="1"/>
    <col min="39" max="39" width="13.5703125" style="65" customWidth="1"/>
    <col min="40" max="40" width="23.140625" style="65" customWidth="1"/>
    <col min="41" max="41" width="11" style="65" customWidth="1"/>
    <col min="42" max="43" width="12.140625" style="65" customWidth="1"/>
    <col min="44" max="44" width="66.7109375" style="70" customWidth="1"/>
    <col min="45" max="45" width="13.42578125" style="70" customWidth="1"/>
    <col min="46" max="46" width="36.28515625" style="70" customWidth="1"/>
    <col min="47" max="16384" width="9.42578125" style="70"/>
  </cols>
  <sheetData>
    <row r="1" spans="1:48" s="67" customFormat="1" ht="12.75" x14ac:dyDescent="0.25">
      <c r="A1" s="65"/>
      <c r="B1" s="65"/>
      <c r="C1" s="65"/>
      <c r="D1" s="65"/>
      <c r="E1" s="65"/>
      <c r="F1" s="65"/>
      <c r="G1" s="65"/>
      <c r="H1" s="66"/>
      <c r="I1" s="66"/>
      <c r="J1" s="66"/>
      <c r="K1" s="66"/>
      <c r="L1" s="66"/>
      <c r="M1" s="66"/>
      <c r="N1" s="66"/>
      <c r="O1" s="66"/>
      <c r="P1" s="66"/>
      <c r="Q1" s="71"/>
      <c r="R1" s="66"/>
      <c r="S1" s="66"/>
      <c r="T1" s="66"/>
      <c r="U1" s="65"/>
      <c r="V1" s="66"/>
      <c r="W1" s="66"/>
      <c r="X1" s="66"/>
      <c r="Y1" s="66"/>
      <c r="Z1" s="66"/>
      <c r="AA1" s="66"/>
      <c r="AB1" s="66"/>
      <c r="AC1" s="66"/>
      <c r="AD1" s="66"/>
      <c r="AE1" s="66"/>
      <c r="AF1" s="66"/>
      <c r="AG1" s="66"/>
      <c r="AH1" s="66"/>
      <c r="AI1" s="66"/>
      <c r="AJ1" s="66"/>
      <c r="AK1" s="66"/>
      <c r="AL1" s="66"/>
      <c r="AM1" s="66"/>
      <c r="AN1" s="66"/>
      <c r="AO1" s="66"/>
      <c r="AP1" s="91" t="s">
        <v>0</v>
      </c>
      <c r="AQ1" s="91"/>
    </row>
    <row r="2" spans="1:48" s="67" customFormat="1" ht="12.75" x14ac:dyDescent="0.25">
      <c r="A2" s="65"/>
      <c r="B2" s="65"/>
      <c r="C2" s="65"/>
      <c r="D2" s="65"/>
      <c r="E2" s="65"/>
      <c r="F2" s="65"/>
      <c r="G2" s="65"/>
      <c r="H2" s="65"/>
      <c r="I2" s="65"/>
      <c r="J2" s="65"/>
      <c r="K2" s="65"/>
      <c r="L2" s="65"/>
      <c r="M2" s="65"/>
      <c r="N2" s="65"/>
      <c r="O2" s="65"/>
      <c r="P2" s="65"/>
      <c r="Q2" s="65"/>
      <c r="R2" s="68"/>
      <c r="S2" s="65"/>
      <c r="T2" s="65"/>
      <c r="U2" s="65"/>
      <c r="V2" s="65"/>
      <c r="W2" s="65"/>
      <c r="X2" s="65"/>
      <c r="Y2" s="69"/>
      <c r="Z2" s="65"/>
      <c r="AA2" s="65"/>
      <c r="AB2" s="65"/>
      <c r="AC2" s="65"/>
      <c r="AD2" s="65"/>
      <c r="AE2" s="65"/>
      <c r="AF2" s="65"/>
      <c r="AG2" s="65"/>
      <c r="AH2" s="65"/>
      <c r="AI2" s="65"/>
      <c r="AJ2" s="65"/>
      <c r="AK2" s="65"/>
      <c r="AL2" s="65"/>
      <c r="AM2" s="65"/>
      <c r="AN2" s="65"/>
      <c r="AP2" s="92" t="s">
        <v>154</v>
      </c>
      <c r="AQ2" s="92"/>
    </row>
    <row r="3" spans="1:48" s="67" customFormat="1" ht="15" x14ac:dyDescent="0.25">
      <c r="A3" s="369" t="s">
        <v>156</v>
      </c>
      <c r="B3" s="369"/>
      <c r="C3" s="369"/>
      <c r="D3" s="369"/>
      <c r="E3" s="369"/>
      <c r="F3" s="369"/>
      <c r="G3" s="369"/>
      <c r="H3" s="369"/>
      <c r="I3" s="369"/>
      <c r="J3" s="369"/>
      <c r="K3" s="369"/>
      <c r="L3" s="369"/>
      <c r="M3" s="369"/>
      <c r="N3" s="369"/>
      <c r="O3" s="369"/>
      <c r="P3" s="369"/>
      <c r="Q3" s="369"/>
      <c r="R3" s="369"/>
      <c r="S3" s="369"/>
      <c r="T3" s="369"/>
      <c r="U3" s="369"/>
      <c r="V3" s="369"/>
      <c r="W3" s="369"/>
      <c r="X3" s="369"/>
      <c r="Y3" s="369"/>
      <c r="Z3" s="369"/>
      <c r="AA3" s="369"/>
      <c r="AB3" s="369"/>
      <c r="AC3" s="369"/>
      <c r="AD3" s="369"/>
      <c r="AE3" s="369"/>
      <c r="AF3" s="369"/>
      <c r="AG3" s="369"/>
      <c r="AH3" s="369"/>
      <c r="AI3" s="369"/>
      <c r="AJ3" s="369"/>
      <c r="AK3" s="369"/>
      <c r="AL3" s="369"/>
      <c r="AM3" s="369"/>
      <c r="AN3" s="369"/>
      <c r="AO3" s="369"/>
      <c r="AP3" s="369"/>
      <c r="AQ3" s="369"/>
      <c r="AR3" s="88"/>
      <c r="AS3" s="88"/>
      <c r="AT3" s="88"/>
    </row>
    <row r="4" spans="1:48" s="67" customFormat="1" ht="23.25" customHeight="1" x14ac:dyDescent="0.25">
      <c r="A4" s="370"/>
      <c r="B4" s="370"/>
      <c r="C4" s="370"/>
      <c r="D4" s="370"/>
      <c r="E4" s="370"/>
      <c r="F4" s="370"/>
      <c r="G4" s="370"/>
      <c r="H4" s="370"/>
      <c r="I4" s="370"/>
      <c r="J4" s="370"/>
      <c r="K4" s="370"/>
      <c r="L4" s="370"/>
      <c r="M4" s="370"/>
      <c r="N4" s="370"/>
      <c r="O4" s="370"/>
      <c r="P4" s="370"/>
      <c r="Q4" s="370"/>
      <c r="R4" s="370"/>
      <c r="S4" s="370"/>
      <c r="T4" s="370"/>
      <c r="U4" s="370"/>
      <c r="V4" s="370"/>
      <c r="W4" s="370"/>
      <c r="X4" s="370"/>
      <c r="Y4" s="370"/>
      <c r="Z4" s="370"/>
      <c r="AA4" s="370"/>
      <c r="AB4" s="370"/>
      <c r="AC4" s="370"/>
      <c r="AD4" s="370"/>
      <c r="AE4" s="370"/>
      <c r="AF4" s="370"/>
      <c r="AG4" s="370"/>
      <c r="AH4" s="370"/>
      <c r="AI4" s="370"/>
      <c r="AJ4" s="370"/>
      <c r="AK4" s="370"/>
      <c r="AL4" s="370"/>
      <c r="AM4" s="370"/>
      <c r="AN4" s="370"/>
      <c r="AO4" s="370"/>
      <c r="AP4" s="370"/>
      <c r="AQ4" s="370"/>
      <c r="AR4" s="240"/>
      <c r="AS4" s="88"/>
      <c r="AT4" s="88"/>
    </row>
    <row r="5" spans="1:48" s="86" customFormat="1" ht="68.25" customHeight="1" x14ac:dyDescent="0.25">
      <c r="A5" s="371" t="s">
        <v>1</v>
      </c>
      <c r="B5" s="371" t="s">
        <v>2</v>
      </c>
      <c r="C5" s="371" t="s">
        <v>3</v>
      </c>
      <c r="D5" s="371" t="s">
        <v>4</v>
      </c>
      <c r="E5" s="371" t="s">
        <v>5</v>
      </c>
      <c r="F5" s="371" t="s">
        <v>6</v>
      </c>
      <c r="G5" s="371" t="s">
        <v>140</v>
      </c>
      <c r="H5" s="371" t="s">
        <v>7</v>
      </c>
      <c r="I5" s="371" t="s">
        <v>8</v>
      </c>
      <c r="J5" s="371" t="s">
        <v>141</v>
      </c>
      <c r="K5" s="371" t="s">
        <v>9</v>
      </c>
      <c r="L5" s="371" t="s">
        <v>10</v>
      </c>
      <c r="M5" s="371" t="s">
        <v>11</v>
      </c>
      <c r="N5" s="371" t="s">
        <v>12</v>
      </c>
      <c r="O5" s="371" t="s">
        <v>13</v>
      </c>
      <c r="P5" s="371" t="s">
        <v>14</v>
      </c>
      <c r="Q5" s="372" t="s">
        <v>15</v>
      </c>
      <c r="R5" s="373"/>
      <c r="S5" s="371" t="s">
        <v>16</v>
      </c>
      <c r="T5" s="371" t="s">
        <v>17</v>
      </c>
      <c r="U5" s="371" t="s">
        <v>142</v>
      </c>
      <c r="V5" s="362" t="s">
        <v>166</v>
      </c>
      <c r="W5" s="371" t="s">
        <v>18</v>
      </c>
      <c r="X5" s="371" t="s">
        <v>19</v>
      </c>
      <c r="Y5" s="371" t="s">
        <v>20</v>
      </c>
      <c r="Z5" s="371" t="s">
        <v>21</v>
      </c>
      <c r="AA5" s="371" t="s">
        <v>22</v>
      </c>
      <c r="AB5" s="371" t="s">
        <v>23</v>
      </c>
      <c r="AC5" s="371" t="s">
        <v>24</v>
      </c>
      <c r="AD5" s="371" t="s">
        <v>25</v>
      </c>
      <c r="AE5" s="371" t="s">
        <v>26</v>
      </c>
      <c r="AF5" s="371" t="s">
        <v>27</v>
      </c>
      <c r="AG5" s="371"/>
      <c r="AH5" s="371" t="s">
        <v>28</v>
      </c>
      <c r="AI5" s="371"/>
      <c r="AJ5" s="371" t="s">
        <v>29</v>
      </c>
      <c r="AK5" s="371"/>
      <c r="AL5" s="371" t="s">
        <v>30</v>
      </c>
      <c r="AM5" s="371" t="s">
        <v>31</v>
      </c>
      <c r="AN5" s="371" t="s">
        <v>32</v>
      </c>
      <c r="AO5" s="371" t="s">
        <v>33</v>
      </c>
      <c r="AP5" s="371" t="s">
        <v>34</v>
      </c>
      <c r="AQ5" s="375" t="s">
        <v>151</v>
      </c>
      <c r="AR5" s="371" t="s">
        <v>35</v>
      </c>
      <c r="AS5" s="374"/>
      <c r="AT5" s="376"/>
      <c r="AU5" s="117"/>
      <c r="AV5" s="117"/>
    </row>
    <row r="6" spans="1:48" s="86" customFormat="1" ht="43.5" customHeight="1" x14ac:dyDescent="0.25">
      <c r="A6" s="371"/>
      <c r="B6" s="371"/>
      <c r="C6" s="371"/>
      <c r="D6" s="371"/>
      <c r="E6" s="371"/>
      <c r="F6" s="371"/>
      <c r="G6" s="371"/>
      <c r="H6" s="371"/>
      <c r="I6" s="371"/>
      <c r="J6" s="371"/>
      <c r="K6" s="371"/>
      <c r="L6" s="371"/>
      <c r="M6" s="371"/>
      <c r="N6" s="371"/>
      <c r="O6" s="371"/>
      <c r="P6" s="371"/>
      <c r="Q6" s="89" t="s">
        <v>36</v>
      </c>
      <c r="R6" s="312" t="s">
        <v>37</v>
      </c>
      <c r="S6" s="371"/>
      <c r="T6" s="371"/>
      <c r="U6" s="371"/>
      <c r="V6" s="362"/>
      <c r="W6" s="371"/>
      <c r="X6" s="371"/>
      <c r="Y6" s="371"/>
      <c r="Z6" s="371"/>
      <c r="AA6" s="371"/>
      <c r="AB6" s="371"/>
      <c r="AC6" s="371"/>
      <c r="AD6" s="371"/>
      <c r="AE6" s="371"/>
      <c r="AF6" s="311" t="s">
        <v>38</v>
      </c>
      <c r="AG6" s="311" t="s">
        <v>39</v>
      </c>
      <c r="AH6" s="311" t="s">
        <v>38</v>
      </c>
      <c r="AI6" s="311" t="s">
        <v>39</v>
      </c>
      <c r="AJ6" s="311" t="s">
        <v>40</v>
      </c>
      <c r="AK6" s="311" t="s">
        <v>41</v>
      </c>
      <c r="AL6" s="371"/>
      <c r="AM6" s="371"/>
      <c r="AN6" s="371"/>
      <c r="AO6" s="371"/>
      <c r="AP6" s="371"/>
      <c r="AQ6" s="375"/>
      <c r="AR6" s="371"/>
      <c r="AS6" s="374"/>
      <c r="AT6" s="376"/>
      <c r="AU6" s="117"/>
      <c r="AV6" s="117"/>
    </row>
    <row r="7" spans="1:48" s="86" customFormat="1" ht="15" x14ac:dyDescent="0.25">
      <c r="A7" s="210">
        <v>1</v>
      </c>
      <c r="B7" s="210">
        <v>2</v>
      </c>
      <c r="C7" s="210">
        <v>3</v>
      </c>
      <c r="D7" s="210">
        <v>4</v>
      </c>
      <c r="E7" s="210">
        <v>5</v>
      </c>
      <c r="F7" s="210">
        <v>6</v>
      </c>
      <c r="G7" s="210">
        <v>7</v>
      </c>
      <c r="H7" s="211">
        <v>8</v>
      </c>
      <c r="I7" s="210">
        <v>9</v>
      </c>
      <c r="J7" s="210">
        <v>10</v>
      </c>
      <c r="K7" s="210">
        <v>11</v>
      </c>
      <c r="L7" s="210">
        <v>12</v>
      </c>
      <c r="M7" s="210">
        <v>13</v>
      </c>
      <c r="N7" s="210">
        <v>14</v>
      </c>
      <c r="O7" s="210">
        <v>15</v>
      </c>
      <c r="P7" s="210">
        <v>16</v>
      </c>
      <c r="Q7" s="212">
        <v>17</v>
      </c>
      <c r="R7" s="210">
        <v>18</v>
      </c>
      <c r="S7" s="210">
        <v>19</v>
      </c>
      <c r="T7" s="210">
        <v>20</v>
      </c>
      <c r="U7" s="210">
        <v>21</v>
      </c>
      <c r="V7" s="210">
        <v>22</v>
      </c>
      <c r="W7" s="210">
        <v>23</v>
      </c>
      <c r="X7" s="210">
        <v>24</v>
      </c>
      <c r="Y7" s="210">
        <v>25</v>
      </c>
      <c r="Z7" s="210">
        <v>26</v>
      </c>
      <c r="AA7" s="210">
        <v>27</v>
      </c>
      <c r="AB7" s="210">
        <v>28</v>
      </c>
      <c r="AC7" s="210">
        <v>29</v>
      </c>
      <c r="AD7" s="210">
        <v>30</v>
      </c>
      <c r="AE7" s="210">
        <v>31</v>
      </c>
      <c r="AF7" s="210">
        <v>32</v>
      </c>
      <c r="AG7" s="210">
        <v>33</v>
      </c>
      <c r="AH7" s="210">
        <v>34</v>
      </c>
      <c r="AI7" s="210">
        <v>35</v>
      </c>
      <c r="AJ7" s="210">
        <v>36</v>
      </c>
      <c r="AK7" s="210">
        <v>37</v>
      </c>
      <c r="AL7" s="210">
        <v>38</v>
      </c>
      <c r="AM7" s="210">
        <v>39</v>
      </c>
      <c r="AN7" s="210">
        <v>40</v>
      </c>
      <c r="AO7" s="210">
        <v>41</v>
      </c>
      <c r="AP7" s="210">
        <v>42</v>
      </c>
      <c r="AQ7" s="90">
        <v>43</v>
      </c>
      <c r="AR7" s="311">
        <v>44</v>
      </c>
      <c r="AS7" s="241"/>
      <c r="AT7" s="376"/>
      <c r="AU7" s="117"/>
      <c r="AV7" s="117"/>
    </row>
    <row r="8" spans="1:48" s="87" customFormat="1" ht="87.75" customHeight="1" x14ac:dyDescent="0.25">
      <c r="A8" s="148">
        <v>1</v>
      </c>
      <c r="B8" s="150" t="s">
        <v>164</v>
      </c>
      <c r="C8" s="145" t="s">
        <v>158</v>
      </c>
      <c r="D8" s="145" t="s">
        <v>172</v>
      </c>
      <c r="E8" s="145" t="s">
        <v>174</v>
      </c>
      <c r="F8" s="148" t="s">
        <v>144</v>
      </c>
      <c r="G8" s="145" t="s">
        <v>175</v>
      </c>
      <c r="H8" s="145" t="s">
        <v>169</v>
      </c>
      <c r="I8" s="145" t="s">
        <v>176</v>
      </c>
      <c r="J8" s="145" t="s">
        <v>161</v>
      </c>
      <c r="K8" s="145" t="s">
        <v>161</v>
      </c>
      <c r="L8" s="150" t="s">
        <v>160</v>
      </c>
      <c r="M8" s="150" t="s">
        <v>160</v>
      </c>
      <c r="N8" s="150" t="s">
        <v>160</v>
      </c>
      <c r="O8" s="148" t="s">
        <v>162</v>
      </c>
      <c r="P8" s="145" t="s">
        <v>171</v>
      </c>
      <c r="Q8" s="145" t="s">
        <v>167</v>
      </c>
      <c r="R8" s="145" t="s">
        <v>177</v>
      </c>
      <c r="S8" s="150" t="s">
        <v>160</v>
      </c>
      <c r="T8" s="159">
        <v>24</v>
      </c>
      <c r="U8" s="159">
        <v>24</v>
      </c>
      <c r="V8" s="159">
        <v>24</v>
      </c>
      <c r="W8" s="147" t="s">
        <v>160</v>
      </c>
      <c r="X8" s="147" t="s">
        <v>160</v>
      </c>
      <c r="Y8" s="150" t="s">
        <v>178</v>
      </c>
      <c r="Z8" s="150" t="s">
        <v>178</v>
      </c>
      <c r="AA8" s="147" t="s">
        <v>160</v>
      </c>
      <c r="AB8" s="159">
        <v>23.957999999999998</v>
      </c>
      <c r="AC8" s="147" t="s">
        <v>160</v>
      </c>
      <c r="AD8" s="159">
        <f>AP8</f>
        <v>23.957999999999998</v>
      </c>
      <c r="AE8" s="150" t="s">
        <v>182</v>
      </c>
      <c r="AF8" s="147" t="s">
        <v>160</v>
      </c>
      <c r="AG8" s="147" t="s">
        <v>160</v>
      </c>
      <c r="AH8" s="147" t="s">
        <v>160</v>
      </c>
      <c r="AI8" s="147" t="s">
        <v>160</v>
      </c>
      <c r="AJ8" s="150" t="s">
        <v>611</v>
      </c>
      <c r="AK8" s="205">
        <v>43202</v>
      </c>
      <c r="AL8" s="205">
        <v>43202</v>
      </c>
      <c r="AM8" s="152" t="s">
        <v>227</v>
      </c>
      <c r="AN8" s="147">
        <v>3928660</v>
      </c>
      <c r="AO8" s="149">
        <v>43217</v>
      </c>
      <c r="AP8" s="151">
        <v>23.957999999999998</v>
      </c>
      <c r="AQ8" s="251" t="s">
        <v>159</v>
      </c>
      <c r="AR8" s="150" t="s">
        <v>150</v>
      </c>
      <c r="AS8" s="218"/>
      <c r="AT8" s="234"/>
      <c r="AU8" s="118"/>
      <c r="AV8" s="118"/>
    </row>
    <row r="9" spans="1:48" s="87" customFormat="1" ht="81" customHeight="1" x14ac:dyDescent="0.25">
      <c r="A9" s="148">
        <v>2</v>
      </c>
      <c r="B9" s="147" t="s">
        <v>164</v>
      </c>
      <c r="C9" s="145" t="s">
        <v>158</v>
      </c>
      <c r="D9" s="145" t="s">
        <v>158</v>
      </c>
      <c r="E9" s="145" t="s">
        <v>174</v>
      </c>
      <c r="F9" s="147" t="s">
        <v>144</v>
      </c>
      <c r="G9" s="145" t="s">
        <v>175</v>
      </c>
      <c r="H9" s="145" t="s">
        <v>365</v>
      </c>
      <c r="I9" s="145" t="s">
        <v>366</v>
      </c>
      <c r="J9" s="145" t="s">
        <v>161</v>
      </c>
      <c r="K9" s="145" t="s">
        <v>161</v>
      </c>
      <c r="L9" s="150" t="s">
        <v>160</v>
      </c>
      <c r="M9" s="150" t="s">
        <v>160</v>
      </c>
      <c r="N9" s="150" t="s">
        <v>160</v>
      </c>
      <c r="O9" s="148" t="s">
        <v>162</v>
      </c>
      <c r="P9" s="145" t="s">
        <v>371</v>
      </c>
      <c r="Q9" s="145" t="s">
        <v>150</v>
      </c>
      <c r="R9" s="145" t="s">
        <v>150</v>
      </c>
      <c r="S9" s="150" t="s">
        <v>160</v>
      </c>
      <c r="T9" s="159">
        <v>60</v>
      </c>
      <c r="U9" s="159">
        <v>53.4</v>
      </c>
      <c r="V9" s="318">
        <v>60</v>
      </c>
      <c r="W9" s="147" t="s">
        <v>160</v>
      </c>
      <c r="X9" s="147" t="s">
        <v>160</v>
      </c>
      <c r="Y9" s="150" t="s">
        <v>367</v>
      </c>
      <c r="Z9" s="150" t="s">
        <v>368</v>
      </c>
      <c r="AA9" s="147" t="s">
        <v>160</v>
      </c>
      <c r="AB9" s="159" t="s">
        <v>604</v>
      </c>
      <c r="AC9" s="147" t="s">
        <v>160</v>
      </c>
      <c r="AD9" s="159">
        <f t="shared" ref="AD9:AD27" si="0">AP9</f>
        <v>0</v>
      </c>
      <c r="AE9" s="150" t="s">
        <v>369</v>
      </c>
      <c r="AF9" s="147" t="s">
        <v>160</v>
      </c>
      <c r="AG9" s="147" t="s">
        <v>160</v>
      </c>
      <c r="AH9" s="147" t="s">
        <v>160</v>
      </c>
      <c r="AI9" s="147" t="s">
        <v>160</v>
      </c>
      <c r="AJ9" s="150" t="s">
        <v>623</v>
      </c>
      <c r="AK9" s="205">
        <v>43069</v>
      </c>
      <c r="AL9" s="205">
        <v>43069</v>
      </c>
      <c r="AM9" s="152" t="s">
        <v>227</v>
      </c>
      <c r="AN9" s="150" t="s">
        <v>370</v>
      </c>
      <c r="AO9" s="205">
        <v>43087</v>
      </c>
      <c r="AP9" s="159">
        <v>0</v>
      </c>
      <c r="AQ9" s="252" t="s">
        <v>426</v>
      </c>
      <c r="AR9" s="150" t="s">
        <v>150</v>
      </c>
      <c r="AS9" s="218"/>
      <c r="AT9" s="234"/>
      <c r="AU9" s="118"/>
      <c r="AV9" s="118"/>
    </row>
    <row r="10" spans="1:48" s="87" customFormat="1" ht="81" customHeight="1" x14ac:dyDescent="0.25">
      <c r="A10" s="148">
        <v>3</v>
      </c>
      <c r="B10" s="147" t="s">
        <v>164</v>
      </c>
      <c r="C10" s="147" t="s">
        <v>158</v>
      </c>
      <c r="D10" s="147" t="s">
        <v>158</v>
      </c>
      <c r="E10" s="147">
        <v>6</v>
      </c>
      <c r="F10" s="147" t="s">
        <v>144</v>
      </c>
      <c r="G10" s="147">
        <v>2100004628</v>
      </c>
      <c r="H10" s="146" t="s">
        <v>218</v>
      </c>
      <c r="I10" s="147" t="s">
        <v>219</v>
      </c>
      <c r="J10" s="145" t="s">
        <v>161</v>
      </c>
      <c r="K10" s="145" t="s">
        <v>161</v>
      </c>
      <c r="L10" s="158" t="s">
        <v>150</v>
      </c>
      <c r="M10" s="158" t="s">
        <v>150</v>
      </c>
      <c r="N10" s="158" t="s">
        <v>150</v>
      </c>
      <c r="O10" s="158" t="s">
        <v>162</v>
      </c>
      <c r="P10" s="147" t="s">
        <v>222</v>
      </c>
      <c r="Q10" s="158" t="s">
        <v>150</v>
      </c>
      <c r="R10" s="158" t="s">
        <v>150</v>
      </c>
      <c r="S10" s="158" t="s">
        <v>150</v>
      </c>
      <c r="T10" s="159">
        <v>30</v>
      </c>
      <c r="U10" s="159">
        <v>30</v>
      </c>
      <c r="V10" s="159">
        <v>30</v>
      </c>
      <c r="W10" s="158" t="s">
        <v>150</v>
      </c>
      <c r="X10" s="158" t="s">
        <v>150</v>
      </c>
      <c r="Y10" s="158" t="s">
        <v>150</v>
      </c>
      <c r="Z10" s="147" t="s">
        <v>220</v>
      </c>
      <c r="AA10" s="206" t="s">
        <v>150</v>
      </c>
      <c r="AB10" s="157" t="s">
        <v>605</v>
      </c>
      <c r="AC10" s="206" t="s">
        <v>150</v>
      </c>
      <c r="AD10" s="159">
        <f t="shared" si="0"/>
        <v>9.85</v>
      </c>
      <c r="AE10" s="147" t="s">
        <v>221</v>
      </c>
      <c r="AF10" s="206" t="s">
        <v>150</v>
      </c>
      <c r="AG10" s="206" t="s">
        <v>150</v>
      </c>
      <c r="AH10" s="206" t="s">
        <v>150</v>
      </c>
      <c r="AI10" s="206" t="s">
        <v>150</v>
      </c>
      <c r="AJ10" s="206" t="s">
        <v>624</v>
      </c>
      <c r="AK10" s="222">
        <v>43203</v>
      </c>
      <c r="AL10" s="222">
        <v>43203</v>
      </c>
      <c r="AM10" s="152" t="s">
        <v>227</v>
      </c>
      <c r="AN10" s="237" t="s">
        <v>395</v>
      </c>
      <c r="AO10" s="149">
        <v>43207</v>
      </c>
      <c r="AP10" s="151">
        <v>9.85</v>
      </c>
      <c r="AQ10" s="252" t="s">
        <v>454</v>
      </c>
      <c r="AR10" s="150" t="s">
        <v>150</v>
      </c>
      <c r="AS10" s="218"/>
      <c r="AT10" s="234"/>
      <c r="AU10" s="118"/>
      <c r="AV10" s="118"/>
    </row>
    <row r="11" spans="1:48" s="87" customFormat="1" ht="102.75" customHeight="1" x14ac:dyDescent="0.25">
      <c r="A11" s="148">
        <v>4</v>
      </c>
      <c r="B11" s="147" t="s">
        <v>164</v>
      </c>
      <c r="C11" s="145" t="s">
        <v>158</v>
      </c>
      <c r="D11" s="145" t="s">
        <v>158</v>
      </c>
      <c r="E11" s="145" t="s">
        <v>360</v>
      </c>
      <c r="F11" s="147" t="s">
        <v>144</v>
      </c>
      <c r="G11" s="145" t="s">
        <v>357</v>
      </c>
      <c r="H11" s="146" t="s">
        <v>355</v>
      </c>
      <c r="I11" s="145" t="s">
        <v>358</v>
      </c>
      <c r="J11" s="147" t="s">
        <v>161</v>
      </c>
      <c r="K11" s="147" t="s">
        <v>161</v>
      </c>
      <c r="L11" s="147" t="s">
        <v>150</v>
      </c>
      <c r="M11" s="147" t="s">
        <v>150</v>
      </c>
      <c r="N11" s="147" t="s">
        <v>150</v>
      </c>
      <c r="O11" s="148" t="s">
        <v>162</v>
      </c>
      <c r="P11" s="145" t="s">
        <v>361</v>
      </c>
      <c r="Q11" s="147" t="s">
        <v>150</v>
      </c>
      <c r="R11" s="146" t="s">
        <v>150</v>
      </c>
      <c r="S11" s="149" t="s">
        <v>150</v>
      </c>
      <c r="T11" s="159">
        <v>30</v>
      </c>
      <c r="U11" s="159">
        <v>30</v>
      </c>
      <c r="V11" s="159">
        <v>30</v>
      </c>
      <c r="W11" s="147" t="s">
        <v>150</v>
      </c>
      <c r="X11" s="147" t="s">
        <v>150</v>
      </c>
      <c r="Y11" s="147" t="s">
        <v>150</v>
      </c>
      <c r="Z11" s="147" t="s">
        <v>610</v>
      </c>
      <c r="AA11" s="147" t="s">
        <v>150</v>
      </c>
      <c r="AB11" s="147" t="s">
        <v>609</v>
      </c>
      <c r="AC11" s="147" t="s">
        <v>150</v>
      </c>
      <c r="AD11" s="159">
        <f t="shared" si="0"/>
        <v>30</v>
      </c>
      <c r="AE11" s="147" t="s">
        <v>372</v>
      </c>
      <c r="AF11" s="147" t="s">
        <v>150</v>
      </c>
      <c r="AG11" s="147" t="s">
        <v>150</v>
      </c>
      <c r="AH11" s="147" t="s">
        <v>150</v>
      </c>
      <c r="AI11" s="147" t="s">
        <v>150</v>
      </c>
      <c r="AJ11" s="147" t="s">
        <v>373</v>
      </c>
      <c r="AK11" s="149">
        <v>43182</v>
      </c>
      <c r="AL11" s="149">
        <v>43182</v>
      </c>
      <c r="AM11" s="147" t="s">
        <v>227</v>
      </c>
      <c r="AN11" s="147" t="s">
        <v>374</v>
      </c>
      <c r="AO11" s="149">
        <v>43187</v>
      </c>
      <c r="AP11" s="151">
        <v>30</v>
      </c>
      <c r="AQ11" s="252" t="s">
        <v>427</v>
      </c>
      <c r="AR11" s="150" t="s">
        <v>150</v>
      </c>
      <c r="AS11" s="218"/>
      <c r="AT11" s="234"/>
      <c r="AU11" s="118"/>
      <c r="AV11" s="118"/>
    </row>
    <row r="12" spans="1:48" s="87" customFormat="1" ht="81" customHeight="1" x14ac:dyDescent="0.25">
      <c r="A12" s="148">
        <v>5</v>
      </c>
      <c r="B12" s="147" t="s">
        <v>164</v>
      </c>
      <c r="C12" s="147" t="s">
        <v>158</v>
      </c>
      <c r="D12" s="147" t="s">
        <v>158</v>
      </c>
      <c r="E12" s="147">
        <v>6</v>
      </c>
      <c r="F12" s="147" t="s">
        <v>144</v>
      </c>
      <c r="G12" s="147">
        <v>2100004628</v>
      </c>
      <c r="H12" s="146" t="s">
        <v>214</v>
      </c>
      <c r="I12" s="147" t="s">
        <v>215</v>
      </c>
      <c r="J12" s="145" t="s">
        <v>161</v>
      </c>
      <c r="K12" s="145" t="s">
        <v>161</v>
      </c>
      <c r="L12" s="158" t="s">
        <v>150</v>
      </c>
      <c r="M12" s="158" t="s">
        <v>150</v>
      </c>
      <c r="N12" s="158" t="s">
        <v>150</v>
      </c>
      <c r="O12" s="158" t="s">
        <v>162</v>
      </c>
      <c r="P12" s="147" t="s">
        <v>222</v>
      </c>
      <c r="Q12" s="158" t="s">
        <v>150</v>
      </c>
      <c r="R12" s="158" t="s">
        <v>150</v>
      </c>
      <c r="S12" s="158" t="s">
        <v>150</v>
      </c>
      <c r="T12" s="159">
        <v>99.8</v>
      </c>
      <c r="U12" s="159">
        <v>99.8</v>
      </c>
      <c r="V12" s="159">
        <v>99.8</v>
      </c>
      <c r="W12" s="158" t="s">
        <v>150</v>
      </c>
      <c r="X12" s="158" t="s">
        <v>150</v>
      </c>
      <c r="Y12" s="158" t="s">
        <v>150</v>
      </c>
      <c r="Z12" s="147" t="s">
        <v>216</v>
      </c>
      <c r="AA12" s="206" t="s">
        <v>150</v>
      </c>
      <c r="AB12" s="157" t="s">
        <v>606</v>
      </c>
      <c r="AC12" s="206" t="s">
        <v>150</v>
      </c>
      <c r="AD12" s="159">
        <f t="shared" si="0"/>
        <v>80.099999999999994</v>
      </c>
      <c r="AE12" s="147" t="s">
        <v>217</v>
      </c>
      <c r="AF12" s="206" t="s">
        <v>150</v>
      </c>
      <c r="AG12" s="206" t="s">
        <v>150</v>
      </c>
      <c r="AH12" s="206" t="s">
        <v>150</v>
      </c>
      <c r="AI12" s="206" t="s">
        <v>150</v>
      </c>
      <c r="AJ12" s="206" t="s">
        <v>612</v>
      </c>
      <c r="AK12" s="222">
        <v>43186</v>
      </c>
      <c r="AL12" s="222">
        <v>43186</v>
      </c>
      <c r="AM12" s="147" t="s">
        <v>227</v>
      </c>
      <c r="AN12" s="147">
        <v>237</v>
      </c>
      <c r="AO12" s="149">
        <v>43189</v>
      </c>
      <c r="AP12" s="151">
        <v>80.099999999999994</v>
      </c>
      <c r="AQ12" s="252" t="s">
        <v>454</v>
      </c>
      <c r="AR12" s="150" t="s">
        <v>150</v>
      </c>
      <c r="AS12" s="218"/>
      <c r="AT12" s="234"/>
      <c r="AU12" s="118"/>
      <c r="AV12" s="118"/>
    </row>
    <row r="13" spans="1:48" s="87" customFormat="1" ht="81" customHeight="1" x14ac:dyDescent="0.25">
      <c r="A13" s="148">
        <v>6</v>
      </c>
      <c r="B13" s="147" t="s">
        <v>164</v>
      </c>
      <c r="C13" s="145" t="s">
        <v>158</v>
      </c>
      <c r="D13" s="147" t="s">
        <v>600</v>
      </c>
      <c r="E13" s="148">
        <v>8</v>
      </c>
      <c r="F13" s="147" t="s">
        <v>144</v>
      </c>
      <c r="G13" s="145" t="s">
        <v>179</v>
      </c>
      <c r="H13" s="145" t="s">
        <v>252</v>
      </c>
      <c r="I13" s="145" t="s">
        <v>253</v>
      </c>
      <c r="J13" s="145" t="s">
        <v>161</v>
      </c>
      <c r="K13" s="145" t="s">
        <v>161</v>
      </c>
      <c r="L13" s="145" t="s">
        <v>150</v>
      </c>
      <c r="M13" s="148" t="s">
        <v>150</v>
      </c>
      <c r="N13" s="148" t="s">
        <v>150</v>
      </c>
      <c r="O13" s="148" t="s">
        <v>162</v>
      </c>
      <c r="P13" s="145" t="s">
        <v>265</v>
      </c>
      <c r="Q13" s="145" t="s">
        <v>254</v>
      </c>
      <c r="R13" s="145" t="s">
        <v>177</v>
      </c>
      <c r="S13" s="149">
        <v>43158</v>
      </c>
      <c r="T13" s="159">
        <v>55</v>
      </c>
      <c r="U13" s="159">
        <v>55</v>
      </c>
      <c r="V13" s="159">
        <v>55</v>
      </c>
      <c r="W13" s="156">
        <v>43160</v>
      </c>
      <c r="X13" s="156" t="s">
        <v>150</v>
      </c>
      <c r="Y13" s="150" t="s">
        <v>150</v>
      </c>
      <c r="Z13" s="150" t="s">
        <v>255</v>
      </c>
      <c r="AA13" s="147" t="s">
        <v>150</v>
      </c>
      <c r="AB13" s="204" t="s">
        <v>150</v>
      </c>
      <c r="AC13" s="147" t="s">
        <v>150</v>
      </c>
      <c r="AD13" s="159">
        <f t="shared" si="0"/>
        <v>41.86</v>
      </c>
      <c r="AE13" s="150" t="s">
        <v>256</v>
      </c>
      <c r="AF13" s="147">
        <v>22.3</v>
      </c>
      <c r="AG13" s="147">
        <v>40.5</v>
      </c>
      <c r="AH13" s="147" t="s">
        <v>150</v>
      </c>
      <c r="AI13" s="147" t="s">
        <v>150</v>
      </c>
      <c r="AJ13" s="150" t="s">
        <v>429</v>
      </c>
      <c r="AK13" s="205">
        <v>43173</v>
      </c>
      <c r="AL13" s="149">
        <v>43173</v>
      </c>
      <c r="AM13" s="152" t="s">
        <v>227</v>
      </c>
      <c r="AN13" s="150" t="s">
        <v>257</v>
      </c>
      <c r="AO13" s="205">
        <v>43187</v>
      </c>
      <c r="AP13" s="159">
        <v>41.86</v>
      </c>
      <c r="AQ13" s="252" t="s">
        <v>258</v>
      </c>
      <c r="AR13" s="147" t="s">
        <v>150</v>
      </c>
      <c r="AS13" s="218"/>
      <c r="AT13" s="234"/>
      <c r="AU13" s="118"/>
      <c r="AV13" s="118"/>
    </row>
    <row r="14" spans="1:48" s="87" customFormat="1" ht="81" customHeight="1" x14ac:dyDescent="0.25">
      <c r="A14" s="148">
        <v>7</v>
      </c>
      <c r="B14" s="147" t="s">
        <v>164</v>
      </c>
      <c r="C14" s="145" t="s">
        <v>158</v>
      </c>
      <c r="D14" s="147" t="s">
        <v>600</v>
      </c>
      <c r="E14" s="147">
        <v>8</v>
      </c>
      <c r="F14" s="147" t="s">
        <v>144</v>
      </c>
      <c r="G14" s="145" t="s">
        <v>196</v>
      </c>
      <c r="H14" s="146" t="s">
        <v>259</v>
      </c>
      <c r="I14" s="145" t="s">
        <v>260</v>
      </c>
      <c r="J14" s="145" t="s">
        <v>161</v>
      </c>
      <c r="K14" s="145" t="s">
        <v>161</v>
      </c>
      <c r="L14" s="147" t="s">
        <v>150</v>
      </c>
      <c r="M14" s="147" t="s">
        <v>150</v>
      </c>
      <c r="N14" s="147" t="s">
        <v>150</v>
      </c>
      <c r="O14" s="148" t="s">
        <v>162</v>
      </c>
      <c r="P14" s="145" t="s">
        <v>265</v>
      </c>
      <c r="Q14" s="146" t="s">
        <v>205</v>
      </c>
      <c r="R14" s="146" t="s">
        <v>177</v>
      </c>
      <c r="S14" s="149">
        <v>43115</v>
      </c>
      <c r="T14" s="159">
        <v>7.2</v>
      </c>
      <c r="U14" s="159">
        <v>6.6</v>
      </c>
      <c r="V14" s="159">
        <v>7.2</v>
      </c>
      <c r="W14" s="149">
        <v>43117</v>
      </c>
      <c r="X14" s="149" t="s">
        <v>150</v>
      </c>
      <c r="Y14" s="147" t="s">
        <v>150</v>
      </c>
      <c r="Z14" s="147" t="s">
        <v>261</v>
      </c>
      <c r="AA14" s="147" t="s">
        <v>150</v>
      </c>
      <c r="AB14" s="147" t="s">
        <v>150</v>
      </c>
      <c r="AC14" s="147" t="s">
        <v>150</v>
      </c>
      <c r="AD14" s="159">
        <f t="shared" si="0"/>
        <v>3.6</v>
      </c>
      <c r="AE14" s="147" t="s">
        <v>262</v>
      </c>
      <c r="AF14" s="147">
        <v>0.2</v>
      </c>
      <c r="AG14" s="147">
        <v>1.8</v>
      </c>
      <c r="AH14" s="147" t="s">
        <v>150</v>
      </c>
      <c r="AI14" s="147" t="s">
        <v>150</v>
      </c>
      <c r="AJ14" s="150" t="s">
        <v>430</v>
      </c>
      <c r="AK14" s="149">
        <v>43123</v>
      </c>
      <c r="AL14" s="149">
        <v>43123</v>
      </c>
      <c r="AM14" s="152" t="s">
        <v>227</v>
      </c>
      <c r="AN14" s="147" t="s">
        <v>263</v>
      </c>
      <c r="AO14" s="149">
        <v>43132</v>
      </c>
      <c r="AP14" s="151">
        <v>3.6</v>
      </c>
      <c r="AQ14" s="253" t="s">
        <v>258</v>
      </c>
      <c r="AR14" s="147" t="s">
        <v>264</v>
      </c>
      <c r="AS14" s="217"/>
      <c r="AT14" s="234"/>
      <c r="AU14" s="118"/>
      <c r="AV14" s="118"/>
    </row>
    <row r="15" spans="1:48" s="87" customFormat="1" ht="81" customHeight="1" x14ac:dyDescent="0.25">
      <c r="A15" s="148">
        <v>8</v>
      </c>
      <c r="B15" s="147" t="s">
        <v>164</v>
      </c>
      <c r="C15" s="147" t="s">
        <v>158</v>
      </c>
      <c r="D15" s="147" t="s">
        <v>601</v>
      </c>
      <c r="E15" s="148">
        <v>8</v>
      </c>
      <c r="F15" s="147" t="s">
        <v>144</v>
      </c>
      <c r="G15" s="145" t="s">
        <v>196</v>
      </c>
      <c r="H15" s="145" t="s">
        <v>233</v>
      </c>
      <c r="I15" s="145" t="s">
        <v>234</v>
      </c>
      <c r="J15" s="145" t="s">
        <v>161</v>
      </c>
      <c r="K15" s="145" t="s">
        <v>161</v>
      </c>
      <c r="L15" s="145" t="s">
        <v>150</v>
      </c>
      <c r="M15" s="148" t="s">
        <v>150</v>
      </c>
      <c r="N15" s="148" t="s">
        <v>150</v>
      </c>
      <c r="O15" s="148" t="s">
        <v>162</v>
      </c>
      <c r="P15" s="147" t="s">
        <v>251</v>
      </c>
      <c r="Q15" s="145" t="s">
        <v>150</v>
      </c>
      <c r="R15" s="145" t="s">
        <v>150</v>
      </c>
      <c r="S15" s="147" t="s">
        <v>150</v>
      </c>
      <c r="T15" s="159">
        <v>5</v>
      </c>
      <c r="U15" s="159">
        <v>5</v>
      </c>
      <c r="V15" s="159">
        <v>5</v>
      </c>
      <c r="W15" s="149">
        <v>43143</v>
      </c>
      <c r="X15" s="147" t="s">
        <v>235</v>
      </c>
      <c r="Y15" s="150" t="s">
        <v>236</v>
      </c>
      <c r="Z15" s="150" t="s">
        <v>236</v>
      </c>
      <c r="AA15" s="147" t="s">
        <v>150</v>
      </c>
      <c r="AB15" s="207" t="s">
        <v>237</v>
      </c>
      <c r="AC15" s="147" t="s">
        <v>150</v>
      </c>
      <c r="AD15" s="159">
        <f t="shared" si="0"/>
        <v>3.72</v>
      </c>
      <c r="AE15" s="150" t="s">
        <v>238</v>
      </c>
      <c r="AF15" s="147" t="s">
        <v>150</v>
      </c>
      <c r="AG15" s="147" t="s">
        <v>150</v>
      </c>
      <c r="AH15" s="147" t="s">
        <v>150</v>
      </c>
      <c r="AI15" s="147" t="s">
        <v>150</v>
      </c>
      <c r="AJ15" s="150" t="s">
        <v>387</v>
      </c>
      <c r="AK15" s="149">
        <v>43147</v>
      </c>
      <c r="AL15" s="149">
        <v>43147</v>
      </c>
      <c r="AM15" s="152" t="s">
        <v>227</v>
      </c>
      <c r="AN15" s="150" t="s">
        <v>239</v>
      </c>
      <c r="AO15" s="205">
        <v>43172</v>
      </c>
      <c r="AP15" s="159">
        <v>3.72</v>
      </c>
      <c r="AQ15" s="252" t="s">
        <v>240</v>
      </c>
      <c r="AR15" s="147" t="s">
        <v>150</v>
      </c>
      <c r="AS15" s="218"/>
      <c r="AT15" s="234"/>
      <c r="AU15" s="118"/>
      <c r="AV15" s="118"/>
    </row>
    <row r="16" spans="1:48" s="87" customFormat="1" ht="81" customHeight="1" x14ac:dyDescent="0.25">
      <c r="A16" s="148">
        <v>9</v>
      </c>
      <c r="B16" s="147" t="s">
        <v>164</v>
      </c>
      <c r="C16" s="147" t="s">
        <v>158</v>
      </c>
      <c r="D16" s="147" t="s">
        <v>601</v>
      </c>
      <c r="E16" s="148">
        <v>8</v>
      </c>
      <c r="F16" s="147" t="s">
        <v>144</v>
      </c>
      <c r="G16" s="145" t="s">
        <v>196</v>
      </c>
      <c r="H16" s="145" t="s">
        <v>241</v>
      </c>
      <c r="I16" s="147" t="s">
        <v>242</v>
      </c>
      <c r="J16" s="145" t="s">
        <v>161</v>
      </c>
      <c r="K16" s="145" t="s">
        <v>161</v>
      </c>
      <c r="L16" s="147" t="s">
        <v>150</v>
      </c>
      <c r="M16" s="147" t="s">
        <v>150</v>
      </c>
      <c r="N16" s="147" t="s">
        <v>150</v>
      </c>
      <c r="O16" s="148" t="s">
        <v>162</v>
      </c>
      <c r="P16" s="147" t="s">
        <v>251</v>
      </c>
      <c r="Q16" s="147" t="s">
        <v>150</v>
      </c>
      <c r="R16" s="146" t="s">
        <v>150</v>
      </c>
      <c r="S16" s="149" t="s">
        <v>150</v>
      </c>
      <c r="T16" s="151">
        <v>8.16</v>
      </c>
      <c r="U16" s="151">
        <v>5.44</v>
      </c>
      <c r="V16" s="151">
        <v>8.16</v>
      </c>
      <c r="W16" s="149">
        <v>43166</v>
      </c>
      <c r="X16" s="147" t="s">
        <v>235</v>
      </c>
      <c r="Y16" s="147" t="s">
        <v>243</v>
      </c>
      <c r="Z16" s="147" t="s">
        <v>243</v>
      </c>
      <c r="AA16" s="147" t="s">
        <v>150</v>
      </c>
      <c r="AB16" s="207" t="s">
        <v>244</v>
      </c>
      <c r="AC16" s="147" t="s">
        <v>150</v>
      </c>
      <c r="AD16" s="159">
        <f t="shared" si="0"/>
        <v>6.6</v>
      </c>
      <c r="AE16" s="147" t="s">
        <v>245</v>
      </c>
      <c r="AF16" s="147" t="s">
        <v>150</v>
      </c>
      <c r="AG16" s="147" t="s">
        <v>150</v>
      </c>
      <c r="AH16" s="147" t="s">
        <v>150</v>
      </c>
      <c r="AI16" s="147" t="s">
        <v>150</v>
      </c>
      <c r="AJ16" s="147" t="s">
        <v>388</v>
      </c>
      <c r="AK16" s="149">
        <v>43180</v>
      </c>
      <c r="AL16" s="149">
        <v>43180</v>
      </c>
      <c r="AM16" s="152" t="s">
        <v>227</v>
      </c>
      <c r="AN16" s="147" t="s">
        <v>246</v>
      </c>
      <c r="AO16" s="149">
        <v>43182</v>
      </c>
      <c r="AP16" s="151">
        <v>6.6</v>
      </c>
      <c r="AQ16" s="252" t="s">
        <v>240</v>
      </c>
      <c r="AR16" s="147" t="s">
        <v>150</v>
      </c>
      <c r="AS16" s="218"/>
      <c r="AT16" s="234"/>
      <c r="AU16" s="118"/>
      <c r="AV16" s="118"/>
    </row>
    <row r="17" spans="1:48" s="87" customFormat="1" ht="81" customHeight="1" x14ac:dyDescent="0.25">
      <c r="A17" s="148">
        <v>10</v>
      </c>
      <c r="B17" s="147" t="s">
        <v>164</v>
      </c>
      <c r="C17" s="145" t="s">
        <v>158</v>
      </c>
      <c r="D17" s="147" t="s">
        <v>602</v>
      </c>
      <c r="E17" s="147">
        <v>8</v>
      </c>
      <c r="F17" s="147" t="s">
        <v>144</v>
      </c>
      <c r="G17" s="147">
        <v>2100004551</v>
      </c>
      <c r="H17" s="146" t="s">
        <v>347</v>
      </c>
      <c r="I17" s="147" t="s">
        <v>348</v>
      </c>
      <c r="J17" s="145" t="s">
        <v>161</v>
      </c>
      <c r="K17" s="145" t="s">
        <v>161</v>
      </c>
      <c r="L17" s="147" t="s">
        <v>150</v>
      </c>
      <c r="M17" s="147" t="s">
        <v>150</v>
      </c>
      <c r="N17" s="147" t="s">
        <v>150</v>
      </c>
      <c r="O17" s="148" t="s">
        <v>162</v>
      </c>
      <c r="P17" s="147" t="s">
        <v>353</v>
      </c>
      <c r="Q17" s="147" t="s">
        <v>150</v>
      </c>
      <c r="R17" s="147" t="s">
        <v>150</v>
      </c>
      <c r="S17" s="149">
        <v>43166</v>
      </c>
      <c r="T17" s="151">
        <v>99.9</v>
      </c>
      <c r="U17" s="151">
        <v>99.9</v>
      </c>
      <c r="V17" s="151">
        <v>99.9</v>
      </c>
      <c r="W17" s="147" t="s">
        <v>150</v>
      </c>
      <c r="X17" s="147" t="s">
        <v>150</v>
      </c>
      <c r="Y17" s="147" t="s">
        <v>150</v>
      </c>
      <c r="Z17" s="147" t="s">
        <v>349</v>
      </c>
      <c r="AA17" s="147" t="s">
        <v>150</v>
      </c>
      <c r="AB17" s="238" t="s">
        <v>342</v>
      </c>
      <c r="AC17" s="147" t="s">
        <v>150</v>
      </c>
      <c r="AD17" s="159">
        <f t="shared" si="0"/>
        <v>99.86</v>
      </c>
      <c r="AE17" s="147" t="s">
        <v>350</v>
      </c>
      <c r="AF17" s="147" t="s">
        <v>150</v>
      </c>
      <c r="AG17" s="147" t="s">
        <v>150</v>
      </c>
      <c r="AH17" s="147" t="s">
        <v>150</v>
      </c>
      <c r="AI17" s="147" t="s">
        <v>150</v>
      </c>
      <c r="AJ17" s="159" t="s">
        <v>625</v>
      </c>
      <c r="AK17" s="145" t="s">
        <v>375</v>
      </c>
      <c r="AL17" s="145" t="s">
        <v>375</v>
      </c>
      <c r="AM17" s="147" t="s">
        <v>227</v>
      </c>
      <c r="AN17" s="239" t="s">
        <v>351</v>
      </c>
      <c r="AO17" s="149">
        <v>43189</v>
      </c>
      <c r="AP17" s="151">
        <v>99.86</v>
      </c>
      <c r="AQ17" s="253" t="s">
        <v>345</v>
      </c>
      <c r="AR17" s="147" t="s">
        <v>352</v>
      </c>
      <c r="AS17" s="217"/>
      <c r="AT17" s="234"/>
      <c r="AU17" s="118"/>
      <c r="AV17" s="118"/>
    </row>
    <row r="18" spans="1:48" s="87" customFormat="1" ht="81" customHeight="1" x14ac:dyDescent="0.25">
      <c r="A18" s="148">
        <v>11</v>
      </c>
      <c r="B18" s="145" t="s">
        <v>164</v>
      </c>
      <c r="C18" s="147" t="s">
        <v>158</v>
      </c>
      <c r="D18" s="147" t="s">
        <v>602</v>
      </c>
      <c r="E18" s="147">
        <v>8</v>
      </c>
      <c r="F18" s="147" t="s">
        <v>144</v>
      </c>
      <c r="G18" s="147">
        <v>2100004551</v>
      </c>
      <c r="H18" s="146" t="s">
        <v>339</v>
      </c>
      <c r="I18" s="145" t="s">
        <v>340</v>
      </c>
      <c r="J18" s="147" t="s">
        <v>161</v>
      </c>
      <c r="K18" s="147" t="s">
        <v>161</v>
      </c>
      <c r="L18" s="147" t="s">
        <v>150</v>
      </c>
      <c r="M18" s="147" t="s">
        <v>150</v>
      </c>
      <c r="N18" s="147" t="s">
        <v>150</v>
      </c>
      <c r="O18" s="148" t="s">
        <v>162</v>
      </c>
      <c r="P18" s="147" t="s">
        <v>353</v>
      </c>
      <c r="Q18" s="147" t="s">
        <v>150</v>
      </c>
      <c r="R18" s="146" t="s">
        <v>150</v>
      </c>
      <c r="S18" s="149">
        <v>43019</v>
      </c>
      <c r="T18" s="151">
        <v>99.9</v>
      </c>
      <c r="U18" s="151">
        <v>50</v>
      </c>
      <c r="V18" s="151">
        <v>99.9</v>
      </c>
      <c r="W18" s="147" t="s">
        <v>150</v>
      </c>
      <c r="X18" s="147" t="s">
        <v>150</v>
      </c>
      <c r="Y18" s="147" t="s">
        <v>150</v>
      </c>
      <c r="Z18" s="147" t="s">
        <v>341</v>
      </c>
      <c r="AA18" s="147" t="s">
        <v>150</v>
      </c>
      <c r="AB18" s="147" t="s">
        <v>342</v>
      </c>
      <c r="AC18" s="147" t="s">
        <v>150</v>
      </c>
      <c r="AD18" s="159">
        <f t="shared" si="0"/>
        <v>54.987000000000002</v>
      </c>
      <c r="AE18" s="147" t="s">
        <v>343</v>
      </c>
      <c r="AF18" s="147" t="s">
        <v>150</v>
      </c>
      <c r="AG18" s="147" t="s">
        <v>150</v>
      </c>
      <c r="AH18" s="147" t="s">
        <v>150</v>
      </c>
      <c r="AI18" s="147" t="s">
        <v>150</v>
      </c>
      <c r="AJ18" s="147" t="s">
        <v>626</v>
      </c>
      <c r="AK18" s="146" t="s">
        <v>376</v>
      </c>
      <c r="AL18" s="146" t="s">
        <v>377</v>
      </c>
      <c r="AM18" s="147" t="s">
        <v>227</v>
      </c>
      <c r="AN18" s="146" t="s">
        <v>354</v>
      </c>
      <c r="AO18" s="149">
        <v>43101</v>
      </c>
      <c r="AP18" s="151">
        <v>54.987000000000002</v>
      </c>
      <c r="AQ18" s="253" t="s">
        <v>345</v>
      </c>
      <c r="AR18" s="145" t="s">
        <v>344</v>
      </c>
      <c r="AS18" s="217"/>
      <c r="AT18" s="234"/>
      <c r="AU18" s="118"/>
      <c r="AV18" s="118"/>
    </row>
    <row r="19" spans="1:48" s="87" customFormat="1" ht="81" customHeight="1" x14ac:dyDescent="0.25">
      <c r="A19" s="148">
        <v>12</v>
      </c>
      <c r="B19" s="147" t="s">
        <v>164</v>
      </c>
      <c r="C19" s="145" t="s">
        <v>158</v>
      </c>
      <c r="D19" s="145" t="s">
        <v>158</v>
      </c>
      <c r="E19" s="145" t="s">
        <v>170</v>
      </c>
      <c r="F19" s="145" t="s">
        <v>144</v>
      </c>
      <c r="G19" s="145" t="s">
        <v>196</v>
      </c>
      <c r="H19" s="145" t="s">
        <v>293</v>
      </c>
      <c r="I19" s="145" t="s">
        <v>294</v>
      </c>
      <c r="J19" s="147" t="s">
        <v>161</v>
      </c>
      <c r="K19" s="147" t="s">
        <v>161</v>
      </c>
      <c r="L19" s="145" t="s">
        <v>150</v>
      </c>
      <c r="M19" s="148" t="s">
        <v>150</v>
      </c>
      <c r="N19" s="148" t="s">
        <v>150</v>
      </c>
      <c r="O19" s="148" t="s">
        <v>162</v>
      </c>
      <c r="P19" s="147" t="s">
        <v>323</v>
      </c>
      <c r="Q19" s="148" t="s">
        <v>150</v>
      </c>
      <c r="R19" s="148" t="s">
        <v>150</v>
      </c>
      <c r="S19" s="148" t="s">
        <v>150</v>
      </c>
      <c r="T19" s="159">
        <v>99.998999999999995</v>
      </c>
      <c r="U19" s="159">
        <v>99.998999999999995</v>
      </c>
      <c r="V19" s="159">
        <v>99.998999999999995</v>
      </c>
      <c r="W19" s="148" t="s">
        <v>150</v>
      </c>
      <c r="X19" s="148" t="s">
        <v>150</v>
      </c>
      <c r="Y19" s="148" t="s">
        <v>150</v>
      </c>
      <c r="Z19" s="156" t="s">
        <v>295</v>
      </c>
      <c r="AA19" s="148" t="s">
        <v>150</v>
      </c>
      <c r="AB19" s="148" t="s">
        <v>428</v>
      </c>
      <c r="AC19" s="148" t="s">
        <v>150</v>
      </c>
      <c r="AD19" s="159">
        <f t="shared" si="0"/>
        <v>62.000999999999998</v>
      </c>
      <c r="AE19" s="148" t="s">
        <v>296</v>
      </c>
      <c r="AF19" s="148" t="s">
        <v>150</v>
      </c>
      <c r="AG19" s="148" t="s">
        <v>150</v>
      </c>
      <c r="AH19" s="148" t="s">
        <v>150</v>
      </c>
      <c r="AI19" s="148" t="s">
        <v>150</v>
      </c>
      <c r="AJ19" s="148" t="s">
        <v>390</v>
      </c>
      <c r="AK19" s="208">
        <v>43055</v>
      </c>
      <c r="AL19" s="208">
        <v>43055</v>
      </c>
      <c r="AM19" s="158" t="s">
        <v>227</v>
      </c>
      <c r="AN19" s="148">
        <v>6245</v>
      </c>
      <c r="AO19" s="208">
        <v>43076</v>
      </c>
      <c r="AP19" s="209">
        <v>62.000999999999998</v>
      </c>
      <c r="AQ19" s="254" t="s">
        <v>298</v>
      </c>
      <c r="AR19" s="158" t="s">
        <v>297</v>
      </c>
      <c r="AS19" s="215"/>
      <c r="AT19" s="234"/>
      <c r="AU19" s="118"/>
      <c r="AV19" s="118"/>
    </row>
    <row r="20" spans="1:48" s="87" customFormat="1" ht="81" customHeight="1" x14ac:dyDescent="0.25">
      <c r="A20" s="148">
        <v>13</v>
      </c>
      <c r="B20" s="147" t="s">
        <v>164</v>
      </c>
      <c r="C20" s="145" t="s">
        <v>158</v>
      </c>
      <c r="D20" s="145" t="s">
        <v>158</v>
      </c>
      <c r="E20" s="145" t="s">
        <v>170</v>
      </c>
      <c r="F20" s="147" t="s">
        <v>144</v>
      </c>
      <c r="G20" s="145" t="s">
        <v>196</v>
      </c>
      <c r="H20" s="146" t="s">
        <v>356</v>
      </c>
      <c r="I20" s="145" t="s">
        <v>359</v>
      </c>
      <c r="J20" s="145" t="s">
        <v>161</v>
      </c>
      <c r="K20" s="145" t="s">
        <v>161</v>
      </c>
      <c r="L20" s="147" t="s">
        <v>150</v>
      </c>
      <c r="M20" s="147" t="s">
        <v>150</v>
      </c>
      <c r="N20" s="147" t="s">
        <v>150</v>
      </c>
      <c r="O20" s="148" t="s">
        <v>162</v>
      </c>
      <c r="P20" s="145" t="s">
        <v>363</v>
      </c>
      <c r="Q20" s="147" t="s">
        <v>150</v>
      </c>
      <c r="R20" s="148" t="s">
        <v>150</v>
      </c>
      <c r="S20" s="148" t="s">
        <v>150</v>
      </c>
      <c r="T20" s="159">
        <v>45</v>
      </c>
      <c r="U20" s="159">
        <v>45</v>
      </c>
      <c r="V20" s="159">
        <v>45</v>
      </c>
      <c r="W20" s="147" t="s">
        <v>150</v>
      </c>
      <c r="X20" s="147" t="s">
        <v>150</v>
      </c>
      <c r="Y20" s="147" t="s">
        <v>150</v>
      </c>
      <c r="Z20" s="147" t="s">
        <v>150</v>
      </c>
      <c r="AA20" s="147" t="s">
        <v>150</v>
      </c>
      <c r="AB20" s="147" t="s">
        <v>150</v>
      </c>
      <c r="AC20" s="147" t="s">
        <v>150</v>
      </c>
      <c r="AD20" s="159">
        <f t="shared" si="0"/>
        <v>15.69</v>
      </c>
      <c r="AE20" s="147" t="s">
        <v>150</v>
      </c>
      <c r="AF20" s="147" t="s">
        <v>150</v>
      </c>
      <c r="AG20" s="148" t="s">
        <v>150</v>
      </c>
      <c r="AH20" s="148" t="s">
        <v>150</v>
      </c>
      <c r="AI20" s="148" t="s">
        <v>150</v>
      </c>
      <c r="AJ20" s="147" t="s">
        <v>150</v>
      </c>
      <c r="AK20" s="147" t="s">
        <v>150</v>
      </c>
      <c r="AL20" s="147" t="s">
        <v>150</v>
      </c>
      <c r="AM20" s="147" t="s">
        <v>227</v>
      </c>
      <c r="AN20" s="147" t="s">
        <v>150</v>
      </c>
      <c r="AO20" s="149" t="s">
        <v>150</v>
      </c>
      <c r="AP20" s="151">
        <v>15.69</v>
      </c>
      <c r="AQ20" s="253" t="s">
        <v>364</v>
      </c>
      <c r="AR20" s="147" t="s">
        <v>362</v>
      </c>
      <c r="AS20" s="217"/>
      <c r="AT20" s="234"/>
      <c r="AU20" s="118"/>
      <c r="AV20" s="118"/>
    </row>
    <row r="21" spans="1:48" s="87" customFormat="1" ht="81" customHeight="1" x14ac:dyDescent="0.25">
      <c r="A21" s="148">
        <v>14</v>
      </c>
      <c r="B21" s="147" t="s">
        <v>164</v>
      </c>
      <c r="C21" s="145" t="s">
        <v>158</v>
      </c>
      <c r="D21" s="145" t="s">
        <v>158</v>
      </c>
      <c r="E21" s="145" t="s">
        <v>170</v>
      </c>
      <c r="F21" s="145" t="s">
        <v>144</v>
      </c>
      <c r="G21" s="145" t="s">
        <v>196</v>
      </c>
      <c r="H21" s="145" t="s">
        <v>307</v>
      </c>
      <c r="I21" s="145" t="s">
        <v>308</v>
      </c>
      <c r="J21" s="147" t="s">
        <v>161</v>
      </c>
      <c r="K21" s="147" t="s">
        <v>161</v>
      </c>
      <c r="L21" s="145" t="s">
        <v>150</v>
      </c>
      <c r="M21" s="148" t="s">
        <v>150</v>
      </c>
      <c r="N21" s="148" t="s">
        <v>150</v>
      </c>
      <c r="O21" s="148" t="s">
        <v>162</v>
      </c>
      <c r="P21" s="147" t="s">
        <v>325</v>
      </c>
      <c r="Q21" s="148" t="s">
        <v>150</v>
      </c>
      <c r="R21" s="148" t="s">
        <v>150</v>
      </c>
      <c r="S21" s="148" t="s">
        <v>150</v>
      </c>
      <c r="T21" s="159">
        <v>20</v>
      </c>
      <c r="U21" s="159">
        <v>20</v>
      </c>
      <c r="V21" s="159">
        <v>20</v>
      </c>
      <c r="W21" s="148" t="s">
        <v>150</v>
      </c>
      <c r="X21" s="148" t="s">
        <v>150</v>
      </c>
      <c r="Y21" s="148" t="s">
        <v>150</v>
      </c>
      <c r="Z21" s="156" t="s">
        <v>309</v>
      </c>
      <c r="AA21" s="148"/>
      <c r="AB21" s="148" t="s">
        <v>310</v>
      </c>
      <c r="AC21" s="148"/>
      <c r="AD21" s="159">
        <f t="shared" si="0"/>
        <v>1.63</v>
      </c>
      <c r="AE21" s="148" t="s">
        <v>311</v>
      </c>
      <c r="AF21" s="148" t="s">
        <v>150</v>
      </c>
      <c r="AG21" s="148" t="s">
        <v>150</v>
      </c>
      <c r="AH21" s="148" t="s">
        <v>150</v>
      </c>
      <c r="AI21" s="148" t="s">
        <v>150</v>
      </c>
      <c r="AJ21" s="148" t="s">
        <v>391</v>
      </c>
      <c r="AK21" s="208">
        <v>43070</v>
      </c>
      <c r="AL21" s="208">
        <v>43070</v>
      </c>
      <c r="AM21" s="233" t="s">
        <v>227</v>
      </c>
      <c r="AN21" s="148" t="s">
        <v>312</v>
      </c>
      <c r="AO21" s="208">
        <v>43089</v>
      </c>
      <c r="AP21" s="209">
        <v>1.63</v>
      </c>
      <c r="AQ21" s="254" t="s">
        <v>278</v>
      </c>
      <c r="AR21" s="158" t="s">
        <v>313</v>
      </c>
      <c r="AS21" s="215"/>
      <c r="AT21" s="234"/>
      <c r="AU21" s="118"/>
      <c r="AV21" s="118"/>
    </row>
    <row r="22" spans="1:48" s="87" customFormat="1" ht="81" customHeight="1" x14ac:dyDescent="0.25">
      <c r="A22" s="148">
        <v>15</v>
      </c>
      <c r="B22" s="147" t="s">
        <v>164</v>
      </c>
      <c r="C22" s="145" t="s">
        <v>158</v>
      </c>
      <c r="D22" s="145" t="s">
        <v>158</v>
      </c>
      <c r="E22" s="145" t="s">
        <v>170</v>
      </c>
      <c r="F22" s="145" t="s">
        <v>144</v>
      </c>
      <c r="G22" s="145" t="s">
        <v>196</v>
      </c>
      <c r="H22" s="145" t="s">
        <v>314</v>
      </c>
      <c r="I22" s="145" t="s">
        <v>315</v>
      </c>
      <c r="J22" s="147" t="s">
        <v>161</v>
      </c>
      <c r="K22" s="147" t="s">
        <v>161</v>
      </c>
      <c r="L22" s="145" t="s">
        <v>150</v>
      </c>
      <c r="M22" s="148" t="s">
        <v>150</v>
      </c>
      <c r="N22" s="148" t="s">
        <v>150</v>
      </c>
      <c r="O22" s="148" t="s">
        <v>162</v>
      </c>
      <c r="P22" s="147" t="s">
        <v>325</v>
      </c>
      <c r="Q22" s="148" t="s">
        <v>150</v>
      </c>
      <c r="R22" s="148" t="s">
        <v>150</v>
      </c>
      <c r="S22" s="148" t="s">
        <v>150</v>
      </c>
      <c r="T22" s="159">
        <v>32</v>
      </c>
      <c r="U22" s="159">
        <v>22</v>
      </c>
      <c r="V22" s="159">
        <v>32</v>
      </c>
      <c r="W22" s="148" t="s">
        <v>150</v>
      </c>
      <c r="X22" s="148" t="s">
        <v>150</v>
      </c>
      <c r="Y22" s="148" t="s">
        <v>150</v>
      </c>
      <c r="Z22" s="156" t="s">
        <v>150</v>
      </c>
      <c r="AA22" s="148"/>
      <c r="AB22" s="148">
        <v>16.998000000000001</v>
      </c>
      <c r="AC22" s="148"/>
      <c r="AD22" s="159">
        <f t="shared" si="0"/>
        <v>16.998000000000001</v>
      </c>
      <c r="AE22" s="149" t="s">
        <v>316</v>
      </c>
      <c r="AF22" s="148" t="s">
        <v>150</v>
      </c>
      <c r="AG22" s="148" t="s">
        <v>150</v>
      </c>
      <c r="AH22" s="148" t="s">
        <v>150</v>
      </c>
      <c r="AI22" s="148" t="s">
        <v>150</v>
      </c>
      <c r="AJ22" s="148" t="s">
        <v>392</v>
      </c>
      <c r="AK22" s="208">
        <v>43097</v>
      </c>
      <c r="AL22" s="208">
        <v>43097</v>
      </c>
      <c r="AM22" s="158" t="s">
        <v>227</v>
      </c>
      <c r="AN22" s="148" t="s">
        <v>807</v>
      </c>
      <c r="AO22" s="208">
        <v>43125</v>
      </c>
      <c r="AP22" s="209">
        <v>16.998000000000001</v>
      </c>
      <c r="AQ22" s="254" t="s">
        <v>278</v>
      </c>
      <c r="AR22" s="146" t="s">
        <v>424</v>
      </c>
      <c r="AS22" s="215"/>
      <c r="AT22" s="234"/>
      <c r="AU22" s="118"/>
      <c r="AV22" s="118"/>
    </row>
    <row r="23" spans="1:48" s="87" customFormat="1" ht="81" customHeight="1" x14ac:dyDescent="0.25">
      <c r="A23" s="148">
        <v>16</v>
      </c>
      <c r="B23" s="150" t="s">
        <v>164</v>
      </c>
      <c r="C23" s="145" t="s">
        <v>158</v>
      </c>
      <c r="D23" s="145" t="s">
        <v>172</v>
      </c>
      <c r="E23" s="145" t="s">
        <v>170</v>
      </c>
      <c r="F23" s="148" t="s">
        <v>144</v>
      </c>
      <c r="G23" s="145" t="s">
        <v>179</v>
      </c>
      <c r="H23" s="145" t="s">
        <v>173</v>
      </c>
      <c r="I23" s="145" t="s">
        <v>180</v>
      </c>
      <c r="J23" s="145" t="s">
        <v>161</v>
      </c>
      <c r="K23" s="145" t="s">
        <v>161</v>
      </c>
      <c r="L23" s="150" t="s">
        <v>160</v>
      </c>
      <c r="M23" s="150" t="s">
        <v>160</v>
      </c>
      <c r="N23" s="150" t="s">
        <v>160</v>
      </c>
      <c r="O23" s="148" t="s">
        <v>162</v>
      </c>
      <c r="P23" s="145" t="s">
        <v>171</v>
      </c>
      <c r="Q23" s="145" t="s">
        <v>163</v>
      </c>
      <c r="R23" s="145" t="s">
        <v>177</v>
      </c>
      <c r="S23" s="150" t="s">
        <v>160</v>
      </c>
      <c r="T23" s="159">
        <v>45</v>
      </c>
      <c r="U23" s="159">
        <v>15</v>
      </c>
      <c r="V23" s="159">
        <v>45</v>
      </c>
      <c r="W23" s="147" t="s">
        <v>160</v>
      </c>
      <c r="X23" s="147" t="s">
        <v>160</v>
      </c>
      <c r="Y23" s="150" t="s">
        <v>181</v>
      </c>
      <c r="Z23" s="150" t="s">
        <v>181</v>
      </c>
      <c r="AA23" s="147" t="s">
        <v>160</v>
      </c>
      <c r="AB23" s="159">
        <v>45</v>
      </c>
      <c r="AC23" s="147" t="s">
        <v>160</v>
      </c>
      <c r="AD23" s="159">
        <f t="shared" si="0"/>
        <v>0</v>
      </c>
      <c r="AE23" s="150" t="s">
        <v>183</v>
      </c>
      <c r="AF23" s="147" t="s">
        <v>160</v>
      </c>
      <c r="AG23" s="147" t="s">
        <v>160</v>
      </c>
      <c r="AH23" s="147" t="s">
        <v>160</v>
      </c>
      <c r="AI23" s="147" t="s">
        <v>160</v>
      </c>
      <c r="AJ23" s="150" t="s">
        <v>613</v>
      </c>
      <c r="AK23" s="205">
        <v>43094</v>
      </c>
      <c r="AL23" s="205">
        <v>43094</v>
      </c>
      <c r="AM23" s="152" t="s">
        <v>227</v>
      </c>
      <c r="AN23" s="150">
        <v>216682</v>
      </c>
      <c r="AO23" s="205">
        <v>43101</v>
      </c>
      <c r="AP23" s="151">
        <v>0</v>
      </c>
      <c r="AQ23" s="252" t="s">
        <v>159</v>
      </c>
      <c r="AR23" s="150" t="s">
        <v>150</v>
      </c>
      <c r="AS23" s="218"/>
      <c r="AT23" s="223"/>
      <c r="AU23" s="118"/>
      <c r="AV23" s="118"/>
    </row>
    <row r="24" spans="1:48" s="87" customFormat="1" ht="81" customHeight="1" x14ac:dyDescent="0.25">
      <c r="A24" s="148">
        <v>17</v>
      </c>
      <c r="B24" s="147" t="s">
        <v>164</v>
      </c>
      <c r="C24" s="145" t="s">
        <v>158</v>
      </c>
      <c r="D24" s="145" t="s">
        <v>158</v>
      </c>
      <c r="E24" s="145" t="s">
        <v>170</v>
      </c>
      <c r="F24" s="145" t="s">
        <v>144</v>
      </c>
      <c r="G24" s="145" t="s">
        <v>196</v>
      </c>
      <c r="H24" s="145" t="s">
        <v>317</v>
      </c>
      <c r="I24" s="145" t="s">
        <v>318</v>
      </c>
      <c r="J24" s="147" t="s">
        <v>161</v>
      </c>
      <c r="K24" s="147" t="s">
        <v>269</v>
      </c>
      <c r="L24" s="145" t="s">
        <v>150</v>
      </c>
      <c r="M24" s="148" t="s">
        <v>150</v>
      </c>
      <c r="N24" s="148" t="s">
        <v>150</v>
      </c>
      <c r="O24" s="148" t="s">
        <v>162</v>
      </c>
      <c r="P24" s="147" t="s">
        <v>324</v>
      </c>
      <c r="Q24" s="148" t="s">
        <v>150</v>
      </c>
      <c r="R24" s="148" t="s">
        <v>150</v>
      </c>
      <c r="S24" s="148" t="s">
        <v>150</v>
      </c>
      <c r="T24" s="159">
        <v>42.536000000000001</v>
      </c>
      <c r="U24" s="159">
        <v>42.536000000000001</v>
      </c>
      <c r="V24" s="159">
        <v>42.536000000000001</v>
      </c>
      <c r="W24" s="148" t="s">
        <v>150</v>
      </c>
      <c r="X24" s="148" t="s">
        <v>150</v>
      </c>
      <c r="Y24" s="148" t="s">
        <v>150</v>
      </c>
      <c r="Z24" s="156" t="s">
        <v>319</v>
      </c>
      <c r="AA24" s="148"/>
      <c r="AB24" s="148" t="s">
        <v>320</v>
      </c>
      <c r="AC24" s="148"/>
      <c r="AD24" s="159">
        <f t="shared" si="0"/>
        <v>54.07</v>
      </c>
      <c r="AE24" s="148" t="s">
        <v>319</v>
      </c>
      <c r="AF24" s="148" t="s">
        <v>150</v>
      </c>
      <c r="AG24" s="148" t="s">
        <v>150</v>
      </c>
      <c r="AH24" s="148" t="s">
        <v>150</v>
      </c>
      <c r="AI24" s="148" t="s">
        <v>150</v>
      </c>
      <c r="AJ24" s="148" t="s">
        <v>393</v>
      </c>
      <c r="AK24" s="208">
        <v>43145</v>
      </c>
      <c r="AL24" s="208">
        <v>43145</v>
      </c>
      <c r="AM24" s="158" t="s">
        <v>227</v>
      </c>
      <c r="AN24" s="148" t="s">
        <v>321</v>
      </c>
      <c r="AO24" s="208">
        <v>43158</v>
      </c>
      <c r="AP24" s="209">
        <v>54.07</v>
      </c>
      <c r="AQ24" s="254" t="s">
        <v>306</v>
      </c>
      <c r="AR24" s="145" t="s">
        <v>322</v>
      </c>
      <c r="AS24" s="215"/>
      <c r="AT24" s="223"/>
      <c r="AU24" s="118"/>
      <c r="AV24" s="118"/>
    </row>
    <row r="25" spans="1:48" s="87" customFormat="1" ht="81" customHeight="1" x14ac:dyDescent="0.25">
      <c r="A25" s="148">
        <v>18</v>
      </c>
      <c r="B25" s="145" t="s">
        <v>164</v>
      </c>
      <c r="C25" s="145" t="s">
        <v>158</v>
      </c>
      <c r="D25" s="145" t="s">
        <v>212</v>
      </c>
      <c r="E25" s="147">
        <v>8</v>
      </c>
      <c r="F25" s="147" t="s">
        <v>144</v>
      </c>
      <c r="G25" s="145" t="s">
        <v>196</v>
      </c>
      <c r="H25" s="146" t="s">
        <v>203</v>
      </c>
      <c r="I25" s="145" t="s">
        <v>204</v>
      </c>
      <c r="J25" s="145" t="s">
        <v>161</v>
      </c>
      <c r="K25" s="145" t="s">
        <v>161</v>
      </c>
      <c r="L25" s="147" t="s">
        <v>150</v>
      </c>
      <c r="M25" s="147" t="s">
        <v>150</v>
      </c>
      <c r="N25" s="147" t="s">
        <v>150</v>
      </c>
      <c r="O25" s="149" t="s">
        <v>162</v>
      </c>
      <c r="P25" s="145" t="s">
        <v>213</v>
      </c>
      <c r="Q25" s="146" t="s">
        <v>205</v>
      </c>
      <c r="R25" s="146" t="s">
        <v>177</v>
      </c>
      <c r="S25" s="149">
        <v>43145</v>
      </c>
      <c r="T25" s="159">
        <v>30</v>
      </c>
      <c r="U25" s="159">
        <v>15.1</v>
      </c>
      <c r="V25" s="159">
        <v>30</v>
      </c>
      <c r="W25" s="149">
        <v>43147</v>
      </c>
      <c r="X25" s="147" t="s">
        <v>206</v>
      </c>
      <c r="Y25" s="147" t="s">
        <v>150</v>
      </c>
      <c r="Z25" s="147" t="s">
        <v>207</v>
      </c>
      <c r="AA25" s="147" t="s">
        <v>150</v>
      </c>
      <c r="AB25" s="147" t="s">
        <v>208</v>
      </c>
      <c r="AC25" s="147" t="s">
        <v>150</v>
      </c>
      <c r="AD25" s="159">
        <f t="shared" si="0"/>
        <v>15.1</v>
      </c>
      <c r="AE25" s="147" t="s">
        <v>209</v>
      </c>
      <c r="AF25" s="151">
        <f>U25-V25</f>
        <v>-14.9</v>
      </c>
      <c r="AG25" s="147">
        <f>V25*100/U25</f>
        <v>198.67549668874199</v>
      </c>
      <c r="AH25" s="147" t="s">
        <v>150</v>
      </c>
      <c r="AI25" s="147" t="s">
        <v>150</v>
      </c>
      <c r="AJ25" s="155" t="s">
        <v>614</v>
      </c>
      <c r="AK25" s="149">
        <v>43157</v>
      </c>
      <c r="AL25" s="149">
        <v>43157</v>
      </c>
      <c r="AM25" s="147" t="s">
        <v>227</v>
      </c>
      <c r="AN25" s="147" t="s">
        <v>210</v>
      </c>
      <c r="AO25" s="149">
        <v>43166</v>
      </c>
      <c r="AP25" s="159">
        <v>15.1</v>
      </c>
      <c r="AQ25" s="253" t="s">
        <v>211</v>
      </c>
      <c r="AR25" s="147" t="s">
        <v>150</v>
      </c>
      <c r="AS25" s="217"/>
      <c r="AT25" s="223"/>
      <c r="AU25" s="118"/>
      <c r="AV25" s="118"/>
    </row>
    <row r="26" spans="1:48" s="87" customFormat="1" ht="81" customHeight="1" x14ac:dyDescent="0.25">
      <c r="A26" s="148">
        <v>19</v>
      </c>
      <c r="B26" s="150" t="s">
        <v>164</v>
      </c>
      <c r="C26" s="145" t="s">
        <v>158</v>
      </c>
      <c r="D26" s="145" t="s">
        <v>185</v>
      </c>
      <c r="E26" s="148">
        <v>8</v>
      </c>
      <c r="F26" s="147" t="s">
        <v>144</v>
      </c>
      <c r="G26" s="145" t="s">
        <v>196</v>
      </c>
      <c r="H26" s="145" t="s">
        <v>197</v>
      </c>
      <c r="I26" s="145" t="s">
        <v>198</v>
      </c>
      <c r="J26" s="145" t="s">
        <v>161</v>
      </c>
      <c r="K26" s="145" t="s">
        <v>161</v>
      </c>
      <c r="L26" s="203" t="s">
        <v>150</v>
      </c>
      <c r="M26" s="148" t="s">
        <v>150</v>
      </c>
      <c r="N26" s="203" t="s">
        <v>150</v>
      </c>
      <c r="O26" s="148" t="s">
        <v>162</v>
      </c>
      <c r="P26" s="145" t="s">
        <v>189</v>
      </c>
      <c r="Q26" s="145" t="s">
        <v>167</v>
      </c>
      <c r="R26" s="145" t="s">
        <v>177</v>
      </c>
      <c r="S26" s="147" t="s">
        <v>150</v>
      </c>
      <c r="T26" s="159">
        <v>19.193999999999999</v>
      </c>
      <c r="U26" s="159">
        <v>19.193999999999999</v>
      </c>
      <c r="V26" s="159">
        <v>19.193999999999999</v>
      </c>
      <c r="W26" s="147" t="s">
        <v>150</v>
      </c>
      <c r="X26" s="147" t="s">
        <v>150</v>
      </c>
      <c r="Y26" s="147" t="s">
        <v>150</v>
      </c>
      <c r="Z26" s="147" t="s">
        <v>199</v>
      </c>
      <c r="AA26" s="147" t="s">
        <v>150</v>
      </c>
      <c r="AB26" s="204" t="s">
        <v>200</v>
      </c>
      <c r="AC26" s="147" t="s">
        <v>150</v>
      </c>
      <c r="AD26" s="159">
        <f t="shared" si="0"/>
        <v>15.31</v>
      </c>
      <c r="AE26" s="150" t="s">
        <v>201</v>
      </c>
      <c r="AF26" s="147">
        <v>3.8839999999999999</v>
      </c>
      <c r="AG26" s="147">
        <v>20.239999999999998</v>
      </c>
      <c r="AH26" s="147" t="s">
        <v>150</v>
      </c>
      <c r="AI26" s="147" t="s">
        <v>150</v>
      </c>
      <c r="AJ26" s="147" t="s">
        <v>627</v>
      </c>
      <c r="AK26" s="149">
        <v>43181</v>
      </c>
      <c r="AL26" s="149">
        <v>43181</v>
      </c>
      <c r="AM26" s="152" t="s">
        <v>227</v>
      </c>
      <c r="AN26" s="150" t="s">
        <v>202</v>
      </c>
      <c r="AO26" s="205">
        <v>43187</v>
      </c>
      <c r="AP26" s="159">
        <v>15.31</v>
      </c>
      <c r="AQ26" s="252" t="s">
        <v>195</v>
      </c>
      <c r="AR26" s="147" t="s">
        <v>150</v>
      </c>
      <c r="AS26" s="218"/>
      <c r="AT26" s="102"/>
      <c r="AU26" s="118"/>
      <c r="AV26" s="118"/>
    </row>
    <row r="27" spans="1:48" s="87" customFormat="1" ht="147" customHeight="1" x14ac:dyDescent="0.25">
      <c r="A27" s="148">
        <v>20</v>
      </c>
      <c r="B27" s="147" t="s">
        <v>164</v>
      </c>
      <c r="C27" s="147" t="s">
        <v>158</v>
      </c>
      <c r="D27" s="147" t="s">
        <v>601</v>
      </c>
      <c r="E27" s="148">
        <v>8</v>
      </c>
      <c r="F27" s="147" t="s">
        <v>144</v>
      </c>
      <c r="G27" s="145" t="s">
        <v>196</v>
      </c>
      <c r="H27" s="145" t="s">
        <v>394</v>
      </c>
      <c r="I27" s="147" t="s">
        <v>247</v>
      </c>
      <c r="J27" s="145" t="s">
        <v>161</v>
      </c>
      <c r="K27" s="145" t="s">
        <v>161</v>
      </c>
      <c r="L27" s="147" t="s">
        <v>150</v>
      </c>
      <c r="M27" s="147" t="s">
        <v>150</v>
      </c>
      <c r="N27" s="147" t="s">
        <v>150</v>
      </c>
      <c r="O27" s="148" t="s">
        <v>162</v>
      </c>
      <c r="P27" s="147" t="s">
        <v>251</v>
      </c>
      <c r="Q27" s="147" t="s">
        <v>150</v>
      </c>
      <c r="R27" s="146" t="s">
        <v>150</v>
      </c>
      <c r="S27" s="149" t="s">
        <v>150</v>
      </c>
      <c r="T27" s="151">
        <v>11.1</v>
      </c>
      <c r="U27" s="151">
        <v>11.1</v>
      </c>
      <c r="V27" s="151">
        <v>11.1</v>
      </c>
      <c r="W27" s="149">
        <v>43150</v>
      </c>
      <c r="X27" s="147" t="s">
        <v>235</v>
      </c>
      <c r="Y27" s="147" t="s">
        <v>248</v>
      </c>
      <c r="Z27" s="147" t="s">
        <v>248</v>
      </c>
      <c r="AA27" s="147" t="s">
        <v>150</v>
      </c>
      <c r="AB27" s="151" t="s">
        <v>607</v>
      </c>
      <c r="AC27" s="147" t="s">
        <v>150</v>
      </c>
      <c r="AD27" s="159">
        <f t="shared" si="0"/>
        <v>11.1</v>
      </c>
      <c r="AE27" s="147" t="s">
        <v>249</v>
      </c>
      <c r="AF27" s="147" t="s">
        <v>150</v>
      </c>
      <c r="AG27" s="147" t="s">
        <v>150</v>
      </c>
      <c r="AH27" s="147" t="s">
        <v>150</v>
      </c>
      <c r="AI27" s="147" t="s">
        <v>150</v>
      </c>
      <c r="AJ27" s="159" t="s">
        <v>389</v>
      </c>
      <c r="AK27" s="149">
        <v>43179</v>
      </c>
      <c r="AL27" s="149">
        <v>43179</v>
      </c>
      <c r="AM27" s="152" t="s">
        <v>227</v>
      </c>
      <c r="AN27" s="147" t="s">
        <v>250</v>
      </c>
      <c r="AO27" s="149">
        <v>43185</v>
      </c>
      <c r="AP27" s="151">
        <v>11.1</v>
      </c>
      <c r="AQ27" s="252" t="s">
        <v>240</v>
      </c>
      <c r="AR27" s="147" t="s">
        <v>641</v>
      </c>
      <c r="AS27" s="218"/>
      <c r="AT27" s="102"/>
      <c r="AU27" s="118"/>
      <c r="AV27" s="118"/>
    </row>
    <row r="28" spans="1:48" s="87" customFormat="1" ht="30" customHeight="1" x14ac:dyDescent="0.25">
      <c r="A28" s="213"/>
      <c r="B28" s="217"/>
      <c r="C28" s="217"/>
      <c r="D28" s="217"/>
      <c r="E28" s="213"/>
      <c r="F28" s="217"/>
      <c r="G28" s="215"/>
      <c r="H28" s="215"/>
      <c r="I28" s="215"/>
      <c r="J28" s="215"/>
      <c r="K28" s="215"/>
      <c r="L28" s="215"/>
      <c r="M28" s="213"/>
      <c r="N28" s="213"/>
      <c r="O28" s="213"/>
      <c r="P28" s="217"/>
      <c r="Q28" s="215"/>
      <c r="R28" s="215"/>
      <c r="S28" s="217"/>
      <c r="T28" s="228">
        <f>SUM(T8:T27)</f>
        <v>863.78899999999999</v>
      </c>
      <c r="U28" s="228">
        <f>SUM(U8:U27)</f>
        <v>749.06899999999996</v>
      </c>
      <c r="V28" s="228">
        <f>SUM(V8:V27)</f>
        <v>863.78899999999999</v>
      </c>
      <c r="W28" s="220"/>
      <c r="X28" s="217"/>
      <c r="Y28" s="214"/>
      <c r="Z28" s="214"/>
      <c r="AA28" s="217"/>
      <c r="AB28" s="221"/>
      <c r="AC28" s="217"/>
      <c r="AD28" s="228">
        <f>SUM(AD8:AD27)</f>
        <v>546.43399999999997</v>
      </c>
      <c r="AE28" s="214"/>
      <c r="AF28" s="217"/>
      <c r="AG28" s="217"/>
      <c r="AH28" s="217"/>
      <c r="AI28" s="217"/>
      <c r="AJ28" s="214"/>
      <c r="AK28" s="220"/>
      <c r="AL28" s="220"/>
      <c r="AM28" s="218"/>
      <c r="AN28" s="214"/>
      <c r="AO28" s="219"/>
      <c r="AP28" s="228">
        <f>SUM(AP8:AP27)</f>
        <v>546.43399999999997</v>
      </c>
      <c r="AQ28" s="228"/>
      <c r="AR28" s="147" t="s">
        <v>150</v>
      </c>
      <c r="AS28" s="218"/>
      <c r="AT28" s="105"/>
      <c r="AU28" s="118"/>
      <c r="AV28" s="118"/>
    </row>
    <row r="29" spans="1:48" s="87" customFormat="1" ht="73.5" customHeight="1" x14ac:dyDescent="0.25">
      <c r="A29" s="148">
        <v>21</v>
      </c>
      <c r="B29" s="260" t="s">
        <v>164</v>
      </c>
      <c r="C29" s="145" t="s">
        <v>158</v>
      </c>
      <c r="D29" s="145" t="s">
        <v>185</v>
      </c>
      <c r="E29" s="148">
        <v>8</v>
      </c>
      <c r="F29" s="243" t="s">
        <v>144</v>
      </c>
      <c r="G29" s="147">
        <v>2100004551</v>
      </c>
      <c r="H29" s="146" t="s">
        <v>169</v>
      </c>
      <c r="I29" s="147" t="s">
        <v>469</v>
      </c>
      <c r="J29" s="145" t="s">
        <v>161</v>
      </c>
      <c r="K29" s="145" t="s">
        <v>161</v>
      </c>
      <c r="L29" s="203" t="s">
        <v>150</v>
      </c>
      <c r="M29" s="148" t="s">
        <v>150</v>
      </c>
      <c r="N29" s="203" t="s">
        <v>150</v>
      </c>
      <c r="O29" s="243" t="s">
        <v>162</v>
      </c>
      <c r="P29" s="145" t="s">
        <v>470</v>
      </c>
      <c r="Q29" s="145" t="s">
        <v>254</v>
      </c>
      <c r="R29" s="145" t="s">
        <v>177</v>
      </c>
      <c r="S29" s="147" t="s">
        <v>150</v>
      </c>
      <c r="T29" s="159">
        <v>73.522000000000006</v>
      </c>
      <c r="U29" s="159">
        <v>73.522000000000006</v>
      </c>
      <c r="V29" s="159">
        <v>73.522000000000006</v>
      </c>
      <c r="W29" s="147" t="s">
        <v>150</v>
      </c>
      <c r="X29" s="147" t="s">
        <v>150</v>
      </c>
      <c r="Y29" s="147" t="s">
        <v>150</v>
      </c>
      <c r="Z29" s="147" t="s">
        <v>471</v>
      </c>
      <c r="AA29" s="147" t="s">
        <v>150</v>
      </c>
      <c r="AB29" s="157" t="s">
        <v>472</v>
      </c>
      <c r="AC29" s="206" t="s">
        <v>150</v>
      </c>
      <c r="AD29" s="159">
        <f>AP29</f>
        <v>55.701999999999998</v>
      </c>
      <c r="AE29" s="147" t="s">
        <v>473</v>
      </c>
      <c r="AF29" s="206">
        <v>17.818999999999999</v>
      </c>
      <c r="AG29" s="206">
        <v>24.23</v>
      </c>
      <c r="AH29" s="147" t="s">
        <v>150</v>
      </c>
      <c r="AI29" s="147" t="s">
        <v>150</v>
      </c>
      <c r="AJ29" s="206" t="s">
        <v>628</v>
      </c>
      <c r="AK29" s="222">
        <v>43208</v>
      </c>
      <c r="AL29" s="222">
        <v>43208</v>
      </c>
      <c r="AM29" s="152" t="s">
        <v>436</v>
      </c>
      <c r="AN29" s="243" t="s">
        <v>474</v>
      </c>
      <c r="AO29" s="149">
        <v>43248</v>
      </c>
      <c r="AP29" s="151">
        <v>55.701999999999998</v>
      </c>
      <c r="AQ29" s="252" t="s">
        <v>588</v>
      </c>
      <c r="AR29" s="147" t="s">
        <v>150</v>
      </c>
      <c r="AS29" s="218"/>
      <c r="AT29" s="105"/>
      <c r="AU29" s="118"/>
      <c r="AV29" s="118"/>
    </row>
    <row r="30" spans="1:48" s="87" customFormat="1" ht="71.25" customHeight="1" x14ac:dyDescent="0.25">
      <c r="A30" s="148">
        <v>22</v>
      </c>
      <c r="B30" s="260" t="s">
        <v>164</v>
      </c>
      <c r="C30" s="150" t="s">
        <v>158</v>
      </c>
      <c r="D30" s="145" t="s">
        <v>212</v>
      </c>
      <c r="E30" s="145" t="s">
        <v>170</v>
      </c>
      <c r="F30" s="150" t="s">
        <v>144</v>
      </c>
      <c r="G30" s="150">
        <v>2100004551</v>
      </c>
      <c r="H30" s="152" t="s">
        <v>365</v>
      </c>
      <c r="I30" s="150" t="s">
        <v>475</v>
      </c>
      <c r="J30" s="145" t="s">
        <v>161</v>
      </c>
      <c r="K30" s="145" t="s">
        <v>161</v>
      </c>
      <c r="L30" s="150" t="s">
        <v>476</v>
      </c>
      <c r="M30" s="150" t="s">
        <v>150</v>
      </c>
      <c r="N30" s="150" t="s">
        <v>150</v>
      </c>
      <c r="O30" s="243" t="s">
        <v>162</v>
      </c>
      <c r="P30" s="145" t="s">
        <v>213</v>
      </c>
      <c r="Q30" s="150" t="s">
        <v>150</v>
      </c>
      <c r="R30" s="150" t="s">
        <v>150</v>
      </c>
      <c r="S30" s="150" t="s">
        <v>150</v>
      </c>
      <c r="T30" s="159">
        <v>10.3</v>
      </c>
      <c r="U30" s="159">
        <v>6</v>
      </c>
      <c r="V30" s="150">
        <v>10.3</v>
      </c>
      <c r="W30" s="150" t="s">
        <v>150</v>
      </c>
      <c r="X30" s="150" t="s">
        <v>150</v>
      </c>
      <c r="Y30" s="150" t="s">
        <v>150</v>
      </c>
      <c r="Z30" s="150" t="s">
        <v>477</v>
      </c>
      <c r="AA30" s="150" t="s">
        <v>150</v>
      </c>
      <c r="AB30" s="159" t="s">
        <v>478</v>
      </c>
      <c r="AC30" s="150" t="s">
        <v>150</v>
      </c>
      <c r="AD30" s="159">
        <f t="shared" ref="AD30:AD34" si="1">AP30</f>
        <v>2.76</v>
      </c>
      <c r="AE30" s="150" t="s">
        <v>479</v>
      </c>
      <c r="AF30" s="150" t="s">
        <v>150</v>
      </c>
      <c r="AG30" s="150" t="s">
        <v>150</v>
      </c>
      <c r="AH30" s="150" t="s">
        <v>150</v>
      </c>
      <c r="AI30" s="150" t="s">
        <v>150</v>
      </c>
      <c r="AJ30" s="155" t="s">
        <v>629</v>
      </c>
      <c r="AK30" s="149">
        <v>43243</v>
      </c>
      <c r="AL30" s="149">
        <v>43243</v>
      </c>
      <c r="AM30" s="152" t="s">
        <v>436</v>
      </c>
      <c r="AN30" s="150" t="s">
        <v>480</v>
      </c>
      <c r="AO30" s="205">
        <v>43281</v>
      </c>
      <c r="AP30" s="159">
        <v>2.76</v>
      </c>
      <c r="AQ30" s="256" t="s">
        <v>211</v>
      </c>
      <c r="AR30" s="145" t="s">
        <v>150</v>
      </c>
      <c r="AS30" s="218"/>
      <c r="AT30" s="105"/>
      <c r="AU30" s="118"/>
      <c r="AV30" s="118"/>
    </row>
    <row r="31" spans="1:48" s="87" customFormat="1" ht="81" customHeight="1" x14ac:dyDescent="0.25">
      <c r="A31" s="148">
        <v>23</v>
      </c>
      <c r="B31" s="260" t="s">
        <v>164</v>
      </c>
      <c r="C31" s="145" t="s">
        <v>158</v>
      </c>
      <c r="D31" s="147" t="s">
        <v>231</v>
      </c>
      <c r="E31" s="145" t="s">
        <v>170</v>
      </c>
      <c r="F31" s="148" t="s">
        <v>144</v>
      </c>
      <c r="G31" s="145" t="s">
        <v>196</v>
      </c>
      <c r="H31" s="145" t="s">
        <v>432</v>
      </c>
      <c r="I31" s="246" t="s">
        <v>433</v>
      </c>
      <c r="J31" s="145" t="s">
        <v>161</v>
      </c>
      <c r="K31" s="145" t="s">
        <v>161</v>
      </c>
      <c r="L31" s="205" t="s">
        <v>434</v>
      </c>
      <c r="M31" s="150" t="s">
        <v>150</v>
      </c>
      <c r="N31" s="150" t="s">
        <v>150</v>
      </c>
      <c r="O31" s="243" t="s">
        <v>162</v>
      </c>
      <c r="P31" s="147" t="s">
        <v>603</v>
      </c>
      <c r="Q31" s="145" t="s">
        <v>150</v>
      </c>
      <c r="R31" s="145" t="s">
        <v>150</v>
      </c>
      <c r="S31" s="205">
        <v>43258</v>
      </c>
      <c r="T31" s="247">
        <v>93.456000000000003</v>
      </c>
      <c r="U31" s="247">
        <v>46.728000000000002</v>
      </c>
      <c r="V31" s="247">
        <v>93.456000000000003</v>
      </c>
      <c r="W31" s="147" t="s">
        <v>150</v>
      </c>
      <c r="X31" s="147" t="s">
        <v>150</v>
      </c>
      <c r="Y31" s="150" t="s">
        <v>150</v>
      </c>
      <c r="Z31" s="150" t="s">
        <v>150</v>
      </c>
      <c r="AA31" s="147" t="s">
        <v>150</v>
      </c>
      <c r="AB31" s="159" t="s">
        <v>150</v>
      </c>
      <c r="AC31" s="147" t="s">
        <v>150</v>
      </c>
      <c r="AD31" s="159">
        <f t="shared" si="1"/>
        <v>24</v>
      </c>
      <c r="AE31" s="150" t="s">
        <v>435</v>
      </c>
      <c r="AF31" s="147" t="s">
        <v>150</v>
      </c>
      <c r="AG31" s="147" t="s">
        <v>150</v>
      </c>
      <c r="AH31" s="147" t="s">
        <v>150</v>
      </c>
      <c r="AI31" s="147" t="s">
        <v>150</v>
      </c>
      <c r="AJ31" s="150" t="s">
        <v>630</v>
      </c>
      <c r="AK31" s="205">
        <v>43277</v>
      </c>
      <c r="AL31" s="205">
        <v>43277</v>
      </c>
      <c r="AM31" s="152" t="s">
        <v>436</v>
      </c>
      <c r="AN31" s="147" t="s">
        <v>639</v>
      </c>
      <c r="AO31" s="149">
        <v>43294</v>
      </c>
      <c r="AP31" s="151">
        <v>24</v>
      </c>
      <c r="AQ31" s="252" t="s">
        <v>229</v>
      </c>
      <c r="AR31" s="147" t="s">
        <v>150</v>
      </c>
      <c r="AS31" s="218"/>
      <c r="AT31" s="106"/>
      <c r="AU31" s="118"/>
      <c r="AV31" s="118"/>
    </row>
    <row r="32" spans="1:48" s="87" customFormat="1" ht="81" customHeight="1" x14ac:dyDescent="0.25">
      <c r="A32" s="148">
        <v>24</v>
      </c>
      <c r="B32" s="262" t="s">
        <v>164</v>
      </c>
      <c r="C32" s="157" t="s">
        <v>158</v>
      </c>
      <c r="D32" s="147" t="s">
        <v>601</v>
      </c>
      <c r="E32" s="230">
        <v>8</v>
      </c>
      <c r="F32" s="157" t="s">
        <v>144</v>
      </c>
      <c r="G32" s="244" t="s">
        <v>196</v>
      </c>
      <c r="H32" s="145" t="s">
        <v>509</v>
      </c>
      <c r="I32" s="244" t="s">
        <v>510</v>
      </c>
      <c r="J32" s="244" t="s">
        <v>161</v>
      </c>
      <c r="K32" s="244" t="s">
        <v>161</v>
      </c>
      <c r="L32" s="157" t="s">
        <v>150</v>
      </c>
      <c r="M32" s="157" t="s">
        <v>150</v>
      </c>
      <c r="N32" s="157" t="s">
        <v>150</v>
      </c>
      <c r="O32" s="243" t="s">
        <v>162</v>
      </c>
      <c r="P32" s="147" t="s">
        <v>251</v>
      </c>
      <c r="Q32" s="244" t="s">
        <v>150</v>
      </c>
      <c r="R32" s="244" t="s">
        <v>150</v>
      </c>
      <c r="S32" s="156">
        <v>43237</v>
      </c>
      <c r="T32" s="247">
        <v>93.697999999999993</v>
      </c>
      <c r="U32" s="247">
        <v>57.075000000000003</v>
      </c>
      <c r="V32" s="247">
        <v>93.697999999999993</v>
      </c>
      <c r="W32" s="156">
        <v>43244</v>
      </c>
      <c r="X32" s="244" t="s">
        <v>504</v>
      </c>
      <c r="Y32" s="245" t="s">
        <v>511</v>
      </c>
      <c r="Z32" s="245" t="s">
        <v>511</v>
      </c>
      <c r="AA32" s="157" t="s">
        <v>150</v>
      </c>
      <c r="AB32" s="245" t="s">
        <v>512</v>
      </c>
      <c r="AC32" s="157" t="s">
        <v>150</v>
      </c>
      <c r="AD32" s="159">
        <f t="shared" si="1"/>
        <v>117.97799999999999</v>
      </c>
      <c r="AE32" s="244" t="s">
        <v>513</v>
      </c>
      <c r="AF32" s="157" t="s">
        <v>150</v>
      </c>
      <c r="AG32" s="157" t="s">
        <v>150</v>
      </c>
      <c r="AH32" s="157" t="s">
        <v>150</v>
      </c>
      <c r="AI32" s="157" t="s">
        <v>150</v>
      </c>
      <c r="AJ32" s="244" t="s">
        <v>615</v>
      </c>
      <c r="AK32" s="156">
        <v>43256</v>
      </c>
      <c r="AL32" s="156">
        <v>43256</v>
      </c>
      <c r="AM32" s="152" t="s">
        <v>436</v>
      </c>
      <c r="AN32" s="157" t="s">
        <v>514</v>
      </c>
      <c r="AO32" s="149">
        <v>43273</v>
      </c>
      <c r="AP32" s="247">
        <v>117.97799999999999</v>
      </c>
      <c r="AQ32" s="258" t="s">
        <v>240</v>
      </c>
      <c r="AR32" s="158" t="s">
        <v>305</v>
      </c>
      <c r="AS32" s="218"/>
      <c r="AT32" s="106"/>
      <c r="AU32" s="118"/>
      <c r="AV32" s="118"/>
    </row>
    <row r="33" spans="1:48" s="87" customFormat="1" ht="81" customHeight="1" x14ac:dyDescent="0.25">
      <c r="A33" s="148">
        <v>25</v>
      </c>
      <c r="B33" s="262" t="s">
        <v>164</v>
      </c>
      <c r="C33" s="157" t="s">
        <v>158</v>
      </c>
      <c r="D33" s="147" t="s">
        <v>601</v>
      </c>
      <c r="E33" s="230">
        <v>8</v>
      </c>
      <c r="F33" s="157" t="s">
        <v>144</v>
      </c>
      <c r="G33" s="244" t="s">
        <v>196</v>
      </c>
      <c r="H33" s="244" t="s">
        <v>501</v>
      </c>
      <c r="I33" s="244" t="s">
        <v>502</v>
      </c>
      <c r="J33" s="244" t="s">
        <v>161</v>
      </c>
      <c r="K33" s="244" t="s">
        <v>161</v>
      </c>
      <c r="L33" s="157" t="s">
        <v>150</v>
      </c>
      <c r="M33" s="157" t="s">
        <v>150</v>
      </c>
      <c r="N33" s="157" t="s">
        <v>150</v>
      </c>
      <c r="O33" s="243" t="s">
        <v>162</v>
      </c>
      <c r="P33" s="147" t="s">
        <v>251</v>
      </c>
      <c r="Q33" s="244" t="s">
        <v>150</v>
      </c>
      <c r="R33" s="244" t="s">
        <v>150</v>
      </c>
      <c r="S33" s="156">
        <v>43223</v>
      </c>
      <c r="T33" s="247">
        <v>41.472999999999999</v>
      </c>
      <c r="U33" s="247">
        <v>41.472999999999999</v>
      </c>
      <c r="V33" s="247">
        <v>41.472999999999999</v>
      </c>
      <c r="W33" s="244" t="s">
        <v>503</v>
      </c>
      <c r="X33" s="244" t="s">
        <v>504</v>
      </c>
      <c r="Y33" s="245" t="s">
        <v>505</v>
      </c>
      <c r="Z33" s="245" t="s">
        <v>505</v>
      </c>
      <c r="AA33" s="157" t="s">
        <v>150</v>
      </c>
      <c r="AB33" s="245" t="s">
        <v>506</v>
      </c>
      <c r="AC33" s="157" t="s">
        <v>150</v>
      </c>
      <c r="AD33" s="159">
        <f t="shared" si="1"/>
        <v>28.286000000000001</v>
      </c>
      <c r="AE33" s="244" t="s">
        <v>507</v>
      </c>
      <c r="AF33" s="157" t="s">
        <v>150</v>
      </c>
      <c r="AG33" s="157" t="s">
        <v>150</v>
      </c>
      <c r="AH33" s="157" t="s">
        <v>150</v>
      </c>
      <c r="AI33" s="157" t="s">
        <v>150</v>
      </c>
      <c r="AJ33" s="244" t="s">
        <v>616</v>
      </c>
      <c r="AK33" s="156">
        <v>43242</v>
      </c>
      <c r="AL33" s="156">
        <v>43242</v>
      </c>
      <c r="AM33" s="152" t="s">
        <v>436</v>
      </c>
      <c r="AN33" s="157" t="s">
        <v>508</v>
      </c>
      <c r="AO33" s="149">
        <v>43256</v>
      </c>
      <c r="AP33" s="151">
        <v>28.286000000000001</v>
      </c>
      <c r="AQ33" s="258" t="s">
        <v>240</v>
      </c>
      <c r="AR33" s="147" t="s">
        <v>150</v>
      </c>
      <c r="AS33" s="218"/>
      <c r="AT33" s="161"/>
      <c r="AU33" s="118"/>
      <c r="AV33" s="118"/>
    </row>
    <row r="34" spans="1:48" s="87" customFormat="1" ht="81" customHeight="1" x14ac:dyDescent="0.25">
      <c r="A34" s="148">
        <v>26</v>
      </c>
      <c r="B34" s="261" t="s">
        <v>164</v>
      </c>
      <c r="C34" s="246" t="s">
        <v>158</v>
      </c>
      <c r="D34" s="147" t="s">
        <v>602</v>
      </c>
      <c r="E34" s="246">
        <v>8</v>
      </c>
      <c r="F34" s="246" t="s">
        <v>144</v>
      </c>
      <c r="G34" s="246" t="s">
        <v>196</v>
      </c>
      <c r="H34" s="145" t="s">
        <v>481</v>
      </c>
      <c r="I34" s="246" t="s">
        <v>482</v>
      </c>
      <c r="J34" s="246" t="s">
        <v>161</v>
      </c>
      <c r="K34" s="246" t="s">
        <v>161</v>
      </c>
      <c r="L34" s="243" t="s">
        <v>150</v>
      </c>
      <c r="M34" s="243" t="s">
        <v>150</v>
      </c>
      <c r="N34" s="243" t="s">
        <v>150</v>
      </c>
      <c r="O34" s="243" t="s">
        <v>162</v>
      </c>
      <c r="P34" s="246" t="s">
        <v>785</v>
      </c>
      <c r="Q34" s="243" t="s">
        <v>150</v>
      </c>
      <c r="R34" s="243" t="s">
        <v>150</v>
      </c>
      <c r="S34" s="205">
        <v>43230</v>
      </c>
      <c r="T34" s="159">
        <v>60</v>
      </c>
      <c r="U34" s="159">
        <v>11.733000000000001</v>
      </c>
      <c r="V34" s="159">
        <v>60</v>
      </c>
      <c r="W34" s="243" t="s">
        <v>150</v>
      </c>
      <c r="X34" s="243" t="s">
        <v>150</v>
      </c>
      <c r="Y34" s="243" t="s">
        <v>150</v>
      </c>
      <c r="Z34" s="147" t="s">
        <v>483</v>
      </c>
      <c r="AA34" s="147" t="s">
        <v>484</v>
      </c>
      <c r="AB34" s="238" t="s">
        <v>342</v>
      </c>
      <c r="AC34" s="243" t="s">
        <v>150</v>
      </c>
      <c r="AD34" s="159">
        <f t="shared" si="1"/>
        <v>3</v>
      </c>
      <c r="AE34" s="238" t="s">
        <v>485</v>
      </c>
      <c r="AF34" s="243" t="s">
        <v>150</v>
      </c>
      <c r="AG34" s="243" t="s">
        <v>150</v>
      </c>
      <c r="AH34" s="243" t="s">
        <v>150</v>
      </c>
      <c r="AI34" s="243" t="s">
        <v>150</v>
      </c>
      <c r="AJ34" s="247" t="s">
        <v>618</v>
      </c>
      <c r="AK34" s="246" t="s">
        <v>631</v>
      </c>
      <c r="AL34" s="246" t="s">
        <v>631</v>
      </c>
      <c r="AM34" s="152" t="s">
        <v>436</v>
      </c>
      <c r="AN34" s="147" t="s">
        <v>486</v>
      </c>
      <c r="AO34" s="149">
        <v>43250</v>
      </c>
      <c r="AP34" s="151">
        <v>3</v>
      </c>
      <c r="AQ34" s="257" t="s">
        <v>487</v>
      </c>
      <c r="AR34" s="159" t="s">
        <v>488</v>
      </c>
      <c r="AS34" s="218"/>
      <c r="AT34" s="161"/>
      <c r="AU34" s="118"/>
      <c r="AV34" s="118"/>
    </row>
    <row r="35" spans="1:48" s="87" customFormat="1" ht="87.75" customHeight="1" x14ac:dyDescent="0.25">
      <c r="A35" s="148">
        <v>27</v>
      </c>
      <c r="B35" s="260" t="s">
        <v>164</v>
      </c>
      <c r="C35" s="145" t="s">
        <v>158</v>
      </c>
      <c r="D35" s="246" t="s">
        <v>172</v>
      </c>
      <c r="E35" s="246" t="s">
        <v>170</v>
      </c>
      <c r="F35" s="148" t="s">
        <v>144</v>
      </c>
      <c r="G35" s="246" t="s">
        <v>196</v>
      </c>
      <c r="H35" s="145" t="s">
        <v>442</v>
      </c>
      <c r="I35" s="246" t="s">
        <v>443</v>
      </c>
      <c r="J35" s="246" t="s">
        <v>161</v>
      </c>
      <c r="K35" s="246" t="s">
        <v>161</v>
      </c>
      <c r="L35" s="150"/>
      <c r="M35" s="150"/>
      <c r="N35" s="150"/>
      <c r="O35" s="243" t="s">
        <v>162</v>
      </c>
      <c r="P35" s="246" t="s">
        <v>171</v>
      </c>
      <c r="Q35" s="145" t="s">
        <v>254</v>
      </c>
      <c r="R35" s="145" t="s">
        <v>177</v>
      </c>
      <c r="S35" s="150"/>
      <c r="T35" s="207">
        <v>36</v>
      </c>
      <c r="U35" s="207">
        <v>8</v>
      </c>
      <c r="V35" s="207">
        <v>36</v>
      </c>
      <c r="W35" s="150"/>
      <c r="X35" s="150"/>
      <c r="Y35" s="150" t="s">
        <v>444</v>
      </c>
      <c r="Z35" s="150" t="s">
        <v>445</v>
      </c>
      <c r="AA35" s="150"/>
      <c r="AB35" s="207">
        <v>36</v>
      </c>
      <c r="AC35" s="150"/>
      <c r="AD35" s="159">
        <f t="shared" ref="AD35:AD41" si="2">AP35</f>
        <v>5.2949999999999999</v>
      </c>
      <c r="AE35" s="150" t="s">
        <v>343</v>
      </c>
      <c r="AF35" s="150"/>
      <c r="AG35" s="150"/>
      <c r="AH35" s="150"/>
      <c r="AI35" s="150"/>
      <c r="AJ35" s="150" t="s">
        <v>617</v>
      </c>
      <c r="AK35" s="205">
        <v>43187</v>
      </c>
      <c r="AL35" s="205">
        <v>43187</v>
      </c>
      <c r="AM35" s="152" t="s">
        <v>436</v>
      </c>
      <c r="AN35" s="249">
        <v>727000013178</v>
      </c>
      <c r="AO35" s="205">
        <v>43217</v>
      </c>
      <c r="AP35" s="207">
        <v>5.2949999999999999</v>
      </c>
      <c r="AQ35" s="252" t="s">
        <v>159</v>
      </c>
      <c r="AR35" s="259" t="s">
        <v>150</v>
      </c>
      <c r="AS35" s="218"/>
      <c r="AT35" s="107"/>
      <c r="AU35" s="118"/>
      <c r="AV35" s="118"/>
    </row>
    <row r="36" spans="1:48" s="87" customFormat="1" ht="81" customHeight="1" x14ac:dyDescent="0.25">
      <c r="A36" s="148">
        <v>28</v>
      </c>
      <c r="B36" s="260" t="s">
        <v>164</v>
      </c>
      <c r="C36" s="145" t="s">
        <v>158</v>
      </c>
      <c r="D36" s="145" t="s">
        <v>185</v>
      </c>
      <c r="E36" s="148">
        <v>8</v>
      </c>
      <c r="F36" s="243" t="s">
        <v>144</v>
      </c>
      <c r="G36" s="145" t="s">
        <v>196</v>
      </c>
      <c r="H36" s="145" t="s">
        <v>455</v>
      </c>
      <c r="I36" s="145" t="s">
        <v>456</v>
      </c>
      <c r="J36" s="145" t="s">
        <v>161</v>
      </c>
      <c r="K36" s="145" t="s">
        <v>161</v>
      </c>
      <c r="L36" s="203" t="s">
        <v>150</v>
      </c>
      <c r="M36" s="148" t="s">
        <v>150</v>
      </c>
      <c r="N36" s="203" t="s">
        <v>150</v>
      </c>
      <c r="O36" s="243" t="s">
        <v>162</v>
      </c>
      <c r="P36" s="145" t="s">
        <v>189</v>
      </c>
      <c r="Q36" s="145" t="s">
        <v>254</v>
      </c>
      <c r="R36" s="145" t="s">
        <v>177</v>
      </c>
      <c r="S36" s="147" t="s">
        <v>150</v>
      </c>
      <c r="T36" s="159">
        <v>30</v>
      </c>
      <c r="U36" s="159">
        <v>30</v>
      </c>
      <c r="V36" s="159">
        <v>30</v>
      </c>
      <c r="W36" s="147" t="s">
        <v>150</v>
      </c>
      <c r="X36" s="147" t="s">
        <v>150</v>
      </c>
      <c r="Y36" s="147" t="s">
        <v>150</v>
      </c>
      <c r="Z36" s="147" t="s">
        <v>457</v>
      </c>
      <c r="AA36" s="147" t="s">
        <v>150</v>
      </c>
      <c r="AB36" s="204" t="s">
        <v>458</v>
      </c>
      <c r="AC36" s="147" t="s">
        <v>150</v>
      </c>
      <c r="AD36" s="159">
        <f t="shared" si="2"/>
        <v>26.986999999999998</v>
      </c>
      <c r="AE36" s="150" t="s">
        <v>459</v>
      </c>
      <c r="AF36" s="147">
        <v>3.0129999999999999</v>
      </c>
      <c r="AG36" s="147">
        <v>10.039999999999999</v>
      </c>
      <c r="AH36" s="147" t="s">
        <v>150</v>
      </c>
      <c r="AI36" s="147" t="s">
        <v>150</v>
      </c>
      <c r="AJ36" s="147" t="s">
        <v>619</v>
      </c>
      <c r="AK36" s="149">
        <v>43213</v>
      </c>
      <c r="AL36" s="147" t="s">
        <v>150</v>
      </c>
      <c r="AM36" s="152" t="s">
        <v>436</v>
      </c>
      <c r="AN36" s="150" t="s">
        <v>460</v>
      </c>
      <c r="AO36" s="205">
        <v>43228</v>
      </c>
      <c r="AP36" s="159">
        <v>26.986999999999998</v>
      </c>
      <c r="AQ36" s="252" t="s">
        <v>195</v>
      </c>
      <c r="AR36" s="152" t="s">
        <v>150</v>
      </c>
      <c r="AS36" s="215"/>
      <c r="AT36" s="165"/>
      <c r="AU36" s="118"/>
      <c r="AV36" s="118"/>
    </row>
    <row r="37" spans="1:48" s="87" customFormat="1" ht="81" customHeight="1" x14ac:dyDescent="0.25">
      <c r="A37" s="148">
        <v>29</v>
      </c>
      <c r="B37" s="250" t="s">
        <v>164</v>
      </c>
      <c r="C37" s="147" t="s">
        <v>158</v>
      </c>
      <c r="D37" s="147" t="s">
        <v>158</v>
      </c>
      <c r="E37" s="147">
        <v>8</v>
      </c>
      <c r="F37" s="147" t="s">
        <v>144</v>
      </c>
      <c r="G37" s="147">
        <v>2100004551</v>
      </c>
      <c r="H37" s="146" t="s">
        <v>452</v>
      </c>
      <c r="I37" s="147" t="s">
        <v>453</v>
      </c>
      <c r="J37" s="145" t="s">
        <v>161</v>
      </c>
      <c r="K37" s="145" t="s">
        <v>161</v>
      </c>
      <c r="L37" s="158" t="s">
        <v>150</v>
      </c>
      <c r="M37" s="158" t="s">
        <v>150</v>
      </c>
      <c r="N37" s="158" t="s">
        <v>150</v>
      </c>
      <c r="O37" s="243" t="s">
        <v>162</v>
      </c>
      <c r="P37" s="147" t="s">
        <v>222</v>
      </c>
      <c r="Q37" s="158" t="s">
        <v>150</v>
      </c>
      <c r="R37" s="158" t="s">
        <v>150</v>
      </c>
      <c r="S37" s="158" t="s">
        <v>150</v>
      </c>
      <c r="T37" s="159">
        <v>60</v>
      </c>
      <c r="U37" s="159">
        <v>60</v>
      </c>
      <c r="V37" s="159">
        <v>60</v>
      </c>
      <c r="W37" s="158" t="s">
        <v>150</v>
      </c>
      <c r="X37" s="158" t="s">
        <v>150</v>
      </c>
      <c r="Y37" s="158" t="s">
        <v>150</v>
      </c>
      <c r="Z37" s="158" t="s">
        <v>150</v>
      </c>
      <c r="AA37" s="263" t="s">
        <v>150</v>
      </c>
      <c r="AB37" s="263" t="s">
        <v>150</v>
      </c>
      <c r="AC37" s="263" t="s">
        <v>150</v>
      </c>
      <c r="AD37" s="159">
        <f>AP37</f>
        <v>37.863</v>
      </c>
      <c r="AE37" s="263" t="s">
        <v>150</v>
      </c>
      <c r="AF37" s="263" t="s">
        <v>150</v>
      </c>
      <c r="AG37" s="263" t="s">
        <v>150</v>
      </c>
      <c r="AH37" s="263" t="s">
        <v>150</v>
      </c>
      <c r="AI37" s="263" t="s">
        <v>150</v>
      </c>
      <c r="AJ37" s="263" t="s">
        <v>150</v>
      </c>
      <c r="AK37" s="263" t="s">
        <v>150</v>
      </c>
      <c r="AL37" s="263" t="s">
        <v>150</v>
      </c>
      <c r="AM37" s="152" t="s">
        <v>436</v>
      </c>
      <c r="AN37" s="147" t="s">
        <v>150</v>
      </c>
      <c r="AO37" s="149" t="s">
        <v>150</v>
      </c>
      <c r="AP37" s="151">
        <v>37.863</v>
      </c>
      <c r="AQ37" s="252" t="s">
        <v>454</v>
      </c>
      <c r="AR37" s="147" t="s">
        <v>362</v>
      </c>
      <c r="AS37" s="215"/>
      <c r="AT37" s="165"/>
      <c r="AU37" s="118"/>
      <c r="AV37" s="118"/>
    </row>
    <row r="38" spans="1:48" s="87" customFormat="1" ht="81" customHeight="1" x14ac:dyDescent="0.25">
      <c r="A38" s="148">
        <v>30</v>
      </c>
      <c r="B38" s="282" t="s">
        <v>164</v>
      </c>
      <c r="C38" s="148" t="s">
        <v>158</v>
      </c>
      <c r="D38" s="148" t="s">
        <v>158</v>
      </c>
      <c r="E38" s="148">
        <v>8</v>
      </c>
      <c r="F38" s="145" t="s">
        <v>144</v>
      </c>
      <c r="G38" s="148">
        <v>2100004551</v>
      </c>
      <c r="H38" s="148" t="s">
        <v>577</v>
      </c>
      <c r="I38" s="148" t="s">
        <v>578</v>
      </c>
      <c r="J38" s="148" t="s">
        <v>161</v>
      </c>
      <c r="K38" s="148" t="s">
        <v>161</v>
      </c>
      <c r="L38" s="148" t="s">
        <v>150</v>
      </c>
      <c r="M38" s="148" t="s">
        <v>150</v>
      </c>
      <c r="N38" s="148" t="s">
        <v>150</v>
      </c>
      <c r="O38" s="259" t="s">
        <v>162</v>
      </c>
      <c r="P38" s="148" t="s">
        <v>324</v>
      </c>
      <c r="Q38" s="148" t="s">
        <v>150</v>
      </c>
      <c r="R38" s="148" t="s">
        <v>150</v>
      </c>
      <c r="S38" s="148" t="s">
        <v>150</v>
      </c>
      <c r="T38" s="209">
        <v>99</v>
      </c>
      <c r="U38" s="209">
        <v>49</v>
      </c>
      <c r="V38" s="283">
        <v>99</v>
      </c>
      <c r="W38" s="148" t="s">
        <v>150</v>
      </c>
      <c r="X38" s="148" t="s">
        <v>150</v>
      </c>
      <c r="Y38" s="148" t="s">
        <v>150</v>
      </c>
      <c r="Z38" s="148" t="s">
        <v>579</v>
      </c>
      <c r="AA38" s="148" t="s">
        <v>150</v>
      </c>
      <c r="AB38" s="148" t="s">
        <v>580</v>
      </c>
      <c r="AC38" s="148" t="s">
        <v>150</v>
      </c>
      <c r="AD38" s="151">
        <f t="shared" ref="AD38" si="3">AP38</f>
        <v>35.012999999999998</v>
      </c>
      <c r="AE38" s="148" t="s">
        <v>581</v>
      </c>
      <c r="AF38" s="148" t="s">
        <v>150</v>
      </c>
      <c r="AG38" s="148" t="s">
        <v>150</v>
      </c>
      <c r="AH38" s="148" t="s">
        <v>150</v>
      </c>
      <c r="AI38" s="148" t="s">
        <v>150</v>
      </c>
      <c r="AJ38" s="155" t="s">
        <v>620</v>
      </c>
      <c r="AK38" s="208">
        <v>43238</v>
      </c>
      <c r="AL38" s="208">
        <v>43238</v>
      </c>
      <c r="AM38" s="145" t="s">
        <v>436</v>
      </c>
      <c r="AN38" s="148" t="s">
        <v>565</v>
      </c>
      <c r="AO38" s="208">
        <v>43251</v>
      </c>
      <c r="AP38" s="148">
        <v>35.012999999999998</v>
      </c>
      <c r="AQ38" s="254" t="s">
        <v>306</v>
      </c>
      <c r="AR38" s="148" t="s">
        <v>582</v>
      </c>
      <c r="AS38" s="215"/>
      <c r="AT38" s="108"/>
      <c r="AU38" s="118"/>
      <c r="AV38" s="118"/>
    </row>
    <row r="39" spans="1:48" s="87" customFormat="1" ht="81" customHeight="1" x14ac:dyDescent="0.25">
      <c r="A39" s="148">
        <v>31</v>
      </c>
      <c r="B39" s="262" t="s">
        <v>164</v>
      </c>
      <c r="C39" s="246" t="s">
        <v>158</v>
      </c>
      <c r="D39" s="148" t="s">
        <v>158</v>
      </c>
      <c r="E39" s="246" t="s">
        <v>170</v>
      </c>
      <c r="F39" s="145" t="s">
        <v>144</v>
      </c>
      <c r="G39" s="246" t="s">
        <v>196</v>
      </c>
      <c r="H39" s="246" t="s">
        <v>299</v>
      </c>
      <c r="I39" s="246" t="s">
        <v>300</v>
      </c>
      <c r="J39" s="147" t="s">
        <v>161</v>
      </c>
      <c r="K39" s="147" t="s">
        <v>161</v>
      </c>
      <c r="L39" s="145" t="s">
        <v>150</v>
      </c>
      <c r="M39" s="148" t="s">
        <v>150</v>
      </c>
      <c r="N39" s="148" t="s">
        <v>150</v>
      </c>
      <c r="O39" s="243" t="s">
        <v>162</v>
      </c>
      <c r="P39" s="147" t="s">
        <v>786</v>
      </c>
      <c r="Q39" s="148" t="s">
        <v>150</v>
      </c>
      <c r="R39" s="148" t="s">
        <v>150</v>
      </c>
      <c r="S39" s="148" t="s">
        <v>150</v>
      </c>
      <c r="T39" s="247">
        <v>99.998999999999995</v>
      </c>
      <c r="U39" s="247">
        <v>48.999000000000002</v>
      </c>
      <c r="V39" s="247">
        <v>99.998999999999995</v>
      </c>
      <c r="W39" s="148" t="s">
        <v>150</v>
      </c>
      <c r="X39" s="148" t="s">
        <v>150</v>
      </c>
      <c r="Y39" s="148" t="s">
        <v>150</v>
      </c>
      <c r="Z39" s="156" t="s">
        <v>301</v>
      </c>
      <c r="AA39" s="148" t="s">
        <v>150</v>
      </c>
      <c r="AB39" s="148" t="s">
        <v>302</v>
      </c>
      <c r="AC39" s="148" t="s">
        <v>150</v>
      </c>
      <c r="AD39" s="159">
        <f>AP39</f>
        <v>37.6</v>
      </c>
      <c r="AE39" s="148" t="s">
        <v>303</v>
      </c>
      <c r="AF39" s="148" t="s">
        <v>150</v>
      </c>
      <c r="AG39" s="148" t="s">
        <v>150</v>
      </c>
      <c r="AH39" s="148" t="s">
        <v>150</v>
      </c>
      <c r="AI39" s="148" t="s">
        <v>150</v>
      </c>
      <c r="AJ39" s="148" t="s">
        <v>621</v>
      </c>
      <c r="AK39" s="208">
        <v>43182</v>
      </c>
      <c r="AL39" s="208">
        <v>43182</v>
      </c>
      <c r="AM39" s="152" t="s">
        <v>436</v>
      </c>
      <c r="AN39" s="148" t="s">
        <v>304</v>
      </c>
      <c r="AO39" s="208">
        <v>43158</v>
      </c>
      <c r="AP39" s="209">
        <v>37.6</v>
      </c>
      <c r="AQ39" s="254" t="s">
        <v>306</v>
      </c>
      <c r="AR39" s="158" t="s">
        <v>305</v>
      </c>
      <c r="AS39" s="215"/>
      <c r="AT39" s="165"/>
      <c r="AU39" s="118"/>
      <c r="AV39" s="118"/>
    </row>
    <row r="40" spans="1:48" s="87" customFormat="1" ht="81" customHeight="1" x14ac:dyDescent="0.25">
      <c r="A40" s="148">
        <v>32</v>
      </c>
      <c r="B40" s="260" t="s">
        <v>164</v>
      </c>
      <c r="C40" s="145" t="s">
        <v>158</v>
      </c>
      <c r="D40" s="145" t="s">
        <v>158</v>
      </c>
      <c r="E40" s="145" t="s">
        <v>170</v>
      </c>
      <c r="F40" s="148" t="s">
        <v>144</v>
      </c>
      <c r="G40" s="145" t="s">
        <v>196</v>
      </c>
      <c r="H40" s="145" t="s">
        <v>446</v>
      </c>
      <c r="I40" s="145" t="s">
        <v>447</v>
      </c>
      <c r="J40" s="145" t="s">
        <v>161</v>
      </c>
      <c r="K40" s="145" t="s">
        <v>161</v>
      </c>
      <c r="L40" s="150" t="s">
        <v>150</v>
      </c>
      <c r="M40" s="150" t="s">
        <v>150</v>
      </c>
      <c r="N40" s="150" t="s">
        <v>150</v>
      </c>
      <c r="O40" s="243" t="s">
        <v>162</v>
      </c>
      <c r="P40" s="145" t="s">
        <v>371</v>
      </c>
      <c r="Q40" s="145" t="s">
        <v>150</v>
      </c>
      <c r="R40" s="145" t="s">
        <v>150</v>
      </c>
      <c r="S40" s="150" t="s">
        <v>150</v>
      </c>
      <c r="T40" s="159">
        <v>53.6</v>
      </c>
      <c r="U40" s="159">
        <v>53.6</v>
      </c>
      <c r="V40" s="159">
        <v>53.6</v>
      </c>
      <c r="W40" s="147" t="s">
        <v>150</v>
      </c>
      <c r="X40" s="147" t="s">
        <v>150</v>
      </c>
      <c r="Y40" s="150" t="s">
        <v>448</v>
      </c>
      <c r="Z40" s="150" t="s">
        <v>448</v>
      </c>
      <c r="AA40" s="147" t="s">
        <v>150</v>
      </c>
      <c r="AB40" s="150" t="s">
        <v>608</v>
      </c>
      <c r="AC40" s="147" t="s">
        <v>150</v>
      </c>
      <c r="AD40" s="159">
        <f>AP40</f>
        <v>0</v>
      </c>
      <c r="AE40" s="150" t="s">
        <v>449</v>
      </c>
      <c r="AF40" s="147" t="s">
        <v>150</v>
      </c>
      <c r="AG40" s="147" t="s">
        <v>150</v>
      </c>
      <c r="AH40" s="147" t="s">
        <v>150</v>
      </c>
      <c r="AI40" s="147" t="s">
        <v>150</v>
      </c>
      <c r="AJ40" s="150" t="s">
        <v>450</v>
      </c>
      <c r="AK40" s="205">
        <v>43171</v>
      </c>
      <c r="AL40" s="205">
        <v>43171</v>
      </c>
      <c r="AM40" s="152" t="s">
        <v>436</v>
      </c>
      <c r="AN40" s="147" t="s">
        <v>451</v>
      </c>
      <c r="AO40" s="149">
        <v>43180</v>
      </c>
      <c r="AP40" s="151">
        <v>0</v>
      </c>
      <c r="AQ40" s="252" t="s">
        <v>426</v>
      </c>
      <c r="AR40" s="158" t="s">
        <v>150</v>
      </c>
      <c r="AS40" s="215"/>
      <c r="AT40" s="165"/>
      <c r="AU40" s="118"/>
      <c r="AV40" s="118"/>
    </row>
    <row r="41" spans="1:48" s="87" customFormat="1" ht="81" customHeight="1" x14ac:dyDescent="0.25">
      <c r="A41" s="148">
        <v>33</v>
      </c>
      <c r="B41" s="260" t="s">
        <v>164</v>
      </c>
      <c r="C41" s="145" t="s">
        <v>158</v>
      </c>
      <c r="D41" s="145" t="s">
        <v>185</v>
      </c>
      <c r="E41" s="148">
        <v>8</v>
      </c>
      <c r="F41" s="243" t="s">
        <v>144</v>
      </c>
      <c r="G41" s="145" t="s">
        <v>196</v>
      </c>
      <c r="H41" s="145" t="s">
        <v>461</v>
      </c>
      <c r="I41" s="145" t="s">
        <v>462</v>
      </c>
      <c r="J41" s="145" t="s">
        <v>161</v>
      </c>
      <c r="K41" s="145" t="s">
        <v>161</v>
      </c>
      <c r="L41" s="203" t="s">
        <v>150</v>
      </c>
      <c r="M41" s="148" t="s">
        <v>150</v>
      </c>
      <c r="N41" s="203" t="s">
        <v>150</v>
      </c>
      <c r="O41" s="243" t="s">
        <v>162</v>
      </c>
      <c r="P41" s="145" t="s">
        <v>463</v>
      </c>
      <c r="Q41" s="145" t="s">
        <v>254</v>
      </c>
      <c r="R41" s="145" t="s">
        <v>177</v>
      </c>
      <c r="S41" s="147" t="s">
        <v>150</v>
      </c>
      <c r="T41" s="159">
        <v>99</v>
      </c>
      <c r="U41" s="159">
        <v>60</v>
      </c>
      <c r="V41" s="159">
        <v>99</v>
      </c>
      <c r="W41" s="147" t="s">
        <v>150</v>
      </c>
      <c r="X41" s="147" t="s">
        <v>150</v>
      </c>
      <c r="Y41" s="147" t="s">
        <v>150</v>
      </c>
      <c r="Z41" s="147" t="s">
        <v>464</v>
      </c>
      <c r="AA41" s="147" t="s">
        <v>150</v>
      </c>
      <c r="AB41" s="204" t="s">
        <v>465</v>
      </c>
      <c r="AC41" s="147" t="s">
        <v>150</v>
      </c>
      <c r="AD41" s="159">
        <f t="shared" si="2"/>
        <v>0</v>
      </c>
      <c r="AE41" s="150" t="s">
        <v>466</v>
      </c>
      <c r="AF41" s="147">
        <v>0</v>
      </c>
      <c r="AG41" s="147">
        <v>0</v>
      </c>
      <c r="AH41" s="147" t="s">
        <v>150</v>
      </c>
      <c r="AI41" s="147" t="s">
        <v>150</v>
      </c>
      <c r="AJ41" s="147" t="s">
        <v>622</v>
      </c>
      <c r="AK41" s="149">
        <v>43273</v>
      </c>
      <c r="AL41" s="147" t="s">
        <v>150</v>
      </c>
      <c r="AM41" s="152" t="s">
        <v>436</v>
      </c>
      <c r="AN41" s="150" t="s">
        <v>467</v>
      </c>
      <c r="AO41" s="205">
        <v>43280</v>
      </c>
      <c r="AP41" s="159">
        <v>0</v>
      </c>
      <c r="AQ41" s="255" t="s">
        <v>468</v>
      </c>
      <c r="AR41" s="152" t="s">
        <v>150</v>
      </c>
      <c r="AS41" s="215"/>
      <c r="AT41" s="109"/>
      <c r="AU41" s="118"/>
      <c r="AV41" s="118"/>
    </row>
    <row r="42" spans="1:48" s="93" customFormat="1" ht="15" x14ac:dyDescent="0.25">
      <c r="A42" s="213"/>
      <c r="B42" s="215"/>
      <c r="C42" s="296"/>
      <c r="D42" s="296"/>
      <c r="E42" s="301"/>
      <c r="F42" s="296"/>
      <c r="G42" s="296"/>
      <c r="H42" s="302"/>
      <c r="I42" s="296"/>
      <c r="J42" s="217"/>
      <c r="K42" s="217"/>
      <c r="L42" s="273"/>
      <c r="M42" s="273"/>
      <c r="N42" s="273"/>
      <c r="O42" s="273"/>
      <c r="P42" s="296"/>
      <c r="Q42" s="273"/>
      <c r="R42" s="273"/>
      <c r="S42" s="273"/>
      <c r="T42" s="303">
        <f>SUM(T29:T41)</f>
        <v>850.048</v>
      </c>
      <c r="U42" s="303">
        <f>SUM(U29:U41)</f>
        <v>546.13</v>
      </c>
      <c r="V42" s="319">
        <f>SUM(V29:V41)</f>
        <v>850.048</v>
      </c>
      <c r="W42" s="273"/>
      <c r="X42" s="273"/>
      <c r="Y42" s="273"/>
      <c r="Z42" s="217"/>
      <c r="AA42" s="304"/>
      <c r="AB42" s="217"/>
      <c r="AC42" s="304"/>
      <c r="AD42" s="303">
        <f>SUM(AD29:AD41)</f>
        <v>374.48399999999998</v>
      </c>
      <c r="AE42" s="217"/>
      <c r="AF42" s="304"/>
      <c r="AG42" s="304"/>
      <c r="AH42" s="304"/>
      <c r="AI42" s="304"/>
      <c r="AJ42" s="305"/>
      <c r="AK42" s="304"/>
      <c r="AL42" s="304"/>
      <c r="AM42" s="305"/>
      <c r="AN42" s="301"/>
      <c r="AO42" s="306"/>
      <c r="AP42" s="303">
        <f>SUM(AP29:AP41)</f>
        <v>374.48399999999998</v>
      </c>
      <c r="AQ42" s="288"/>
      <c r="AR42" s="304"/>
      <c r="AS42" s="301"/>
      <c r="AT42" s="110"/>
      <c r="AU42" s="119"/>
      <c r="AV42" s="119"/>
    </row>
    <row r="43" spans="1:48" s="93" customFormat="1" ht="54.75" customHeight="1" x14ac:dyDescent="0.25">
      <c r="A43" s="148">
        <v>34</v>
      </c>
      <c r="B43" s="147" t="s">
        <v>164</v>
      </c>
      <c r="C43" s="147" t="s">
        <v>158</v>
      </c>
      <c r="D43" s="147" t="s">
        <v>158</v>
      </c>
      <c r="E43" s="147">
        <v>6</v>
      </c>
      <c r="F43" s="147" t="s">
        <v>144</v>
      </c>
      <c r="G43" s="147">
        <v>2100004628</v>
      </c>
      <c r="H43" s="146" t="s">
        <v>685</v>
      </c>
      <c r="I43" s="147" t="s">
        <v>776</v>
      </c>
      <c r="J43" s="148" t="s">
        <v>161</v>
      </c>
      <c r="K43" s="148" t="s">
        <v>161</v>
      </c>
      <c r="L43" s="158" t="s">
        <v>150</v>
      </c>
      <c r="M43" s="158" t="s">
        <v>150</v>
      </c>
      <c r="N43" s="158" t="s">
        <v>150</v>
      </c>
      <c r="O43" s="243" t="s">
        <v>162</v>
      </c>
      <c r="P43" s="147" t="s">
        <v>222</v>
      </c>
      <c r="Q43" s="158" t="s">
        <v>150</v>
      </c>
      <c r="R43" s="158" t="s">
        <v>150</v>
      </c>
      <c r="S43" s="158" t="s">
        <v>150</v>
      </c>
      <c r="T43" s="159">
        <v>99.8</v>
      </c>
      <c r="U43" s="159">
        <v>99.8</v>
      </c>
      <c r="V43" s="159">
        <v>99.8</v>
      </c>
      <c r="W43" s="158" t="s">
        <v>150</v>
      </c>
      <c r="X43" s="158" t="s">
        <v>150</v>
      </c>
      <c r="Y43" s="158" t="s">
        <v>150</v>
      </c>
      <c r="Z43" s="147" t="s">
        <v>777</v>
      </c>
      <c r="AA43" s="263" t="s">
        <v>150</v>
      </c>
      <c r="AB43" s="151" t="s">
        <v>778</v>
      </c>
      <c r="AC43" s="263" t="s">
        <v>150</v>
      </c>
      <c r="AD43" s="151">
        <f>AP43</f>
        <v>0</v>
      </c>
      <c r="AE43" s="147" t="s">
        <v>779</v>
      </c>
      <c r="AF43" s="263" t="s">
        <v>150</v>
      </c>
      <c r="AG43" s="263" t="s">
        <v>150</v>
      </c>
      <c r="AH43" s="263" t="s">
        <v>150</v>
      </c>
      <c r="AI43" s="263" t="s">
        <v>150</v>
      </c>
      <c r="AJ43" s="263" t="s">
        <v>150</v>
      </c>
      <c r="AK43" s="263" t="s">
        <v>150</v>
      </c>
      <c r="AL43" s="263" t="s">
        <v>150</v>
      </c>
      <c r="AM43" s="152" t="s">
        <v>650</v>
      </c>
      <c r="AN43" s="243"/>
      <c r="AO43" s="243"/>
      <c r="AP43" s="243">
        <v>0</v>
      </c>
      <c r="AQ43" s="243" t="s">
        <v>454</v>
      </c>
      <c r="AR43" s="243"/>
      <c r="AS43" s="301"/>
      <c r="AT43" s="110"/>
      <c r="AU43" s="119"/>
      <c r="AV43" s="119"/>
    </row>
    <row r="44" spans="1:48" s="93" customFormat="1" ht="89.25" x14ac:dyDescent="0.25">
      <c r="A44" s="148">
        <v>35</v>
      </c>
      <c r="B44" s="150" t="s">
        <v>164</v>
      </c>
      <c r="C44" s="145" t="s">
        <v>158</v>
      </c>
      <c r="D44" s="145" t="s">
        <v>653</v>
      </c>
      <c r="E44" s="145" t="s">
        <v>170</v>
      </c>
      <c r="F44" s="148" t="s">
        <v>144</v>
      </c>
      <c r="G44" s="145" t="s">
        <v>196</v>
      </c>
      <c r="H44" s="145" t="s">
        <v>654</v>
      </c>
      <c r="I44" s="145" t="s">
        <v>655</v>
      </c>
      <c r="J44" s="145" t="s">
        <v>161</v>
      </c>
      <c r="K44" s="145" t="s">
        <v>161</v>
      </c>
      <c r="L44" s="150" t="s">
        <v>160</v>
      </c>
      <c r="M44" s="150" t="s">
        <v>160</v>
      </c>
      <c r="N44" s="150" t="s">
        <v>160</v>
      </c>
      <c r="O44" s="148" t="s">
        <v>162</v>
      </c>
      <c r="P44" s="145" t="s">
        <v>656</v>
      </c>
      <c r="Q44" s="145" t="s">
        <v>657</v>
      </c>
      <c r="R44" s="145" t="s">
        <v>177</v>
      </c>
      <c r="S44" s="150" t="s">
        <v>160</v>
      </c>
      <c r="T44" s="159">
        <v>32.4</v>
      </c>
      <c r="U44" s="159">
        <v>16.2</v>
      </c>
      <c r="V44" s="159">
        <v>32.4</v>
      </c>
      <c r="W44" s="147" t="s">
        <v>160</v>
      </c>
      <c r="X44" s="147" t="s">
        <v>160</v>
      </c>
      <c r="Y44" s="150" t="s">
        <v>160</v>
      </c>
      <c r="Z44" s="150" t="s">
        <v>658</v>
      </c>
      <c r="AA44" s="147" t="s">
        <v>160</v>
      </c>
      <c r="AB44" s="159" t="s">
        <v>659</v>
      </c>
      <c r="AC44" s="147" t="s">
        <v>160</v>
      </c>
      <c r="AD44" s="151">
        <f t="shared" ref="AD44:AD50" si="4">AP44</f>
        <v>0.51200000000000001</v>
      </c>
      <c r="AE44" s="150" t="s">
        <v>660</v>
      </c>
      <c r="AF44" s="147" t="s">
        <v>160</v>
      </c>
      <c r="AG44" s="147" t="s">
        <v>160</v>
      </c>
      <c r="AH44" s="147" t="s">
        <v>160</v>
      </c>
      <c r="AI44" s="147" t="s">
        <v>160</v>
      </c>
      <c r="AJ44" s="150" t="s">
        <v>661</v>
      </c>
      <c r="AK44" s="205">
        <v>43285</v>
      </c>
      <c r="AL44" s="205">
        <v>43285</v>
      </c>
      <c r="AM44" s="152" t="s">
        <v>650</v>
      </c>
      <c r="AN44" s="146" t="s">
        <v>662</v>
      </c>
      <c r="AO44" s="149">
        <v>43282</v>
      </c>
      <c r="AP44" s="151">
        <v>0.51200000000000001</v>
      </c>
      <c r="AQ44" s="152" t="s">
        <v>211</v>
      </c>
      <c r="AR44" s="147"/>
      <c r="AS44" s="301"/>
      <c r="AT44" s="113"/>
      <c r="AU44" s="119"/>
      <c r="AV44" s="119"/>
    </row>
    <row r="45" spans="1:48" s="93" customFormat="1" ht="79.5" customHeight="1" x14ac:dyDescent="0.25">
      <c r="A45" s="148">
        <v>36</v>
      </c>
      <c r="B45" s="147" t="s">
        <v>164</v>
      </c>
      <c r="C45" s="145" t="s">
        <v>158</v>
      </c>
      <c r="D45" s="145" t="s">
        <v>653</v>
      </c>
      <c r="E45" s="145" t="s">
        <v>170</v>
      </c>
      <c r="F45" s="147" t="s">
        <v>144</v>
      </c>
      <c r="G45" s="145" t="s">
        <v>196</v>
      </c>
      <c r="H45" s="145" t="s">
        <v>663</v>
      </c>
      <c r="I45" s="145" t="s">
        <v>664</v>
      </c>
      <c r="J45" s="145" t="s">
        <v>161</v>
      </c>
      <c r="K45" s="145" t="s">
        <v>161</v>
      </c>
      <c r="L45" s="150" t="s">
        <v>160</v>
      </c>
      <c r="M45" s="150" t="s">
        <v>160</v>
      </c>
      <c r="N45" s="150" t="s">
        <v>160</v>
      </c>
      <c r="O45" s="148" t="s">
        <v>162</v>
      </c>
      <c r="P45" s="145" t="s">
        <v>656</v>
      </c>
      <c r="Q45" s="145" t="s">
        <v>665</v>
      </c>
      <c r="R45" s="145" t="s">
        <v>177</v>
      </c>
      <c r="S45" s="150" t="s">
        <v>160</v>
      </c>
      <c r="T45" s="159">
        <v>56</v>
      </c>
      <c r="U45" s="159">
        <v>30</v>
      </c>
      <c r="V45" s="159">
        <v>56</v>
      </c>
      <c r="W45" s="147" t="s">
        <v>160</v>
      </c>
      <c r="X45" s="147" t="s">
        <v>160</v>
      </c>
      <c r="Y45" s="150" t="s">
        <v>160</v>
      </c>
      <c r="Z45" s="150" t="s">
        <v>666</v>
      </c>
      <c r="AA45" s="147" t="s">
        <v>160</v>
      </c>
      <c r="AB45" s="159" t="s">
        <v>659</v>
      </c>
      <c r="AC45" s="147" t="s">
        <v>160</v>
      </c>
      <c r="AD45" s="151">
        <f t="shared" si="4"/>
        <v>54.262</v>
      </c>
      <c r="AE45" s="150" t="s">
        <v>667</v>
      </c>
      <c r="AF45" s="147" t="s">
        <v>160</v>
      </c>
      <c r="AG45" s="147" t="s">
        <v>160</v>
      </c>
      <c r="AH45" s="147" t="s">
        <v>160</v>
      </c>
      <c r="AI45" s="147" t="s">
        <v>160</v>
      </c>
      <c r="AJ45" s="150" t="s">
        <v>668</v>
      </c>
      <c r="AK45" s="205">
        <v>43339</v>
      </c>
      <c r="AL45" s="205">
        <v>43339</v>
      </c>
      <c r="AM45" s="152" t="s">
        <v>650</v>
      </c>
      <c r="AN45" s="150" t="s">
        <v>669</v>
      </c>
      <c r="AO45" s="205">
        <v>43353</v>
      </c>
      <c r="AP45" s="159">
        <v>54.262</v>
      </c>
      <c r="AQ45" s="152" t="s">
        <v>211</v>
      </c>
      <c r="AR45" s="243"/>
      <c r="AS45" s="217"/>
      <c r="AT45" s="109"/>
      <c r="AU45" s="119"/>
      <c r="AV45" s="119"/>
    </row>
    <row r="46" spans="1:48" s="93" customFormat="1" ht="51" x14ac:dyDescent="0.25">
      <c r="A46" s="148">
        <v>37</v>
      </c>
      <c r="B46" s="150" t="s">
        <v>164</v>
      </c>
      <c r="C46" s="145" t="s">
        <v>158</v>
      </c>
      <c r="D46" s="145" t="s">
        <v>158</v>
      </c>
      <c r="E46" s="148">
        <v>4</v>
      </c>
      <c r="F46" s="243" t="s">
        <v>144</v>
      </c>
      <c r="G46" s="145" t="s">
        <v>175</v>
      </c>
      <c r="H46" s="145" t="s">
        <v>685</v>
      </c>
      <c r="I46" s="145" t="s">
        <v>686</v>
      </c>
      <c r="J46" s="145" t="s">
        <v>161</v>
      </c>
      <c r="K46" s="145" t="s">
        <v>161</v>
      </c>
      <c r="L46" s="150" t="s">
        <v>150</v>
      </c>
      <c r="M46" s="150" t="s">
        <v>150</v>
      </c>
      <c r="N46" s="150" t="s">
        <v>150</v>
      </c>
      <c r="O46" s="243" t="s">
        <v>162</v>
      </c>
      <c r="P46" s="145" t="s">
        <v>371</v>
      </c>
      <c r="Q46" s="145" t="s">
        <v>150</v>
      </c>
      <c r="R46" s="145" t="s">
        <v>150</v>
      </c>
      <c r="S46" s="150" t="s">
        <v>150</v>
      </c>
      <c r="T46" s="159">
        <v>84</v>
      </c>
      <c r="U46" s="159">
        <v>84</v>
      </c>
      <c r="V46" s="159">
        <v>84</v>
      </c>
      <c r="W46" s="147" t="s">
        <v>150</v>
      </c>
      <c r="X46" s="147" t="s">
        <v>150</v>
      </c>
      <c r="Y46" s="150" t="s">
        <v>687</v>
      </c>
      <c r="Z46" s="150" t="s">
        <v>687</v>
      </c>
      <c r="AA46" s="147"/>
      <c r="AB46" s="204" t="s">
        <v>688</v>
      </c>
      <c r="AC46" s="147" t="s">
        <v>150</v>
      </c>
      <c r="AD46" s="151">
        <f t="shared" si="4"/>
        <v>0</v>
      </c>
      <c r="AE46" s="150" t="s">
        <v>689</v>
      </c>
      <c r="AF46" s="147" t="s">
        <v>150</v>
      </c>
      <c r="AG46" s="147" t="s">
        <v>150</v>
      </c>
      <c r="AH46" s="147" t="s">
        <v>150</v>
      </c>
      <c r="AI46" s="147" t="s">
        <v>150</v>
      </c>
      <c r="AJ46" s="150" t="s">
        <v>690</v>
      </c>
      <c r="AK46" s="149">
        <v>43329</v>
      </c>
      <c r="AL46" s="149">
        <v>43329</v>
      </c>
      <c r="AM46" s="152" t="s">
        <v>650</v>
      </c>
      <c r="AN46" s="150" t="s">
        <v>691</v>
      </c>
      <c r="AO46" s="205">
        <v>43343</v>
      </c>
      <c r="AP46" s="151">
        <v>0</v>
      </c>
      <c r="AQ46" s="252" t="s">
        <v>426</v>
      </c>
      <c r="AR46" s="276"/>
      <c r="AS46" s="307"/>
      <c r="AT46" s="114"/>
      <c r="AU46" s="119"/>
      <c r="AV46" s="119"/>
    </row>
    <row r="47" spans="1:48" s="93" customFormat="1" ht="76.5" x14ac:dyDescent="0.25">
      <c r="A47" s="148">
        <v>38</v>
      </c>
      <c r="B47" s="147" t="s">
        <v>164</v>
      </c>
      <c r="C47" s="147" t="s">
        <v>158</v>
      </c>
      <c r="D47" s="145" t="s">
        <v>653</v>
      </c>
      <c r="E47" s="147">
        <v>8</v>
      </c>
      <c r="F47" s="147" t="s">
        <v>144</v>
      </c>
      <c r="G47" s="147">
        <v>2100004551</v>
      </c>
      <c r="H47" s="146" t="s">
        <v>584</v>
      </c>
      <c r="I47" s="147" t="s">
        <v>670</v>
      </c>
      <c r="J47" s="145" t="s">
        <v>161</v>
      </c>
      <c r="K47" s="145" t="s">
        <v>161</v>
      </c>
      <c r="L47" s="158" t="s">
        <v>150</v>
      </c>
      <c r="M47" s="158" t="s">
        <v>150</v>
      </c>
      <c r="N47" s="158" t="s">
        <v>150</v>
      </c>
      <c r="O47" s="158" t="s">
        <v>162</v>
      </c>
      <c r="P47" s="145" t="s">
        <v>656</v>
      </c>
      <c r="Q47" s="158" t="s">
        <v>665</v>
      </c>
      <c r="R47" s="158" t="s">
        <v>177</v>
      </c>
      <c r="S47" s="158" t="s">
        <v>150</v>
      </c>
      <c r="T47" s="159">
        <v>95</v>
      </c>
      <c r="U47" s="159">
        <v>47.5</v>
      </c>
      <c r="V47" s="159">
        <v>95</v>
      </c>
      <c r="W47" s="158" t="s">
        <v>150</v>
      </c>
      <c r="X47" s="158" t="s">
        <v>150</v>
      </c>
      <c r="Y47" s="158" t="s">
        <v>160</v>
      </c>
      <c r="Z47" s="147" t="s">
        <v>666</v>
      </c>
      <c r="AA47" s="206" t="s">
        <v>150</v>
      </c>
      <c r="AB47" s="157" t="s">
        <v>659</v>
      </c>
      <c r="AC47" s="206" t="s">
        <v>150</v>
      </c>
      <c r="AD47" s="151">
        <f t="shared" si="4"/>
        <v>20.356000000000002</v>
      </c>
      <c r="AE47" s="147" t="s">
        <v>667</v>
      </c>
      <c r="AF47" s="206" t="s">
        <v>150</v>
      </c>
      <c r="AG47" s="206" t="s">
        <v>150</v>
      </c>
      <c r="AH47" s="206" t="s">
        <v>150</v>
      </c>
      <c r="AI47" s="206" t="s">
        <v>150</v>
      </c>
      <c r="AJ47" s="206" t="s">
        <v>671</v>
      </c>
      <c r="AK47" s="222">
        <v>43329</v>
      </c>
      <c r="AL47" s="222">
        <v>43329</v>
      </c>
      <c r="AM47" s="152" t="s">
        <v>650</v>
      </c>
      <c r="AN47" s="243" t="s">
        <v>672</v>
      </c>
      <c r="AO47" s="149">
        <v>43343</v>
      </c>
      <c r="AP47" s="151">
        <v>20.356000000000002</v>
      </c>
      <c r="AQ47" s="152" t="s">
        <v>211</v>
      </c>
      <c r="AR47" s="276"/>
      <c r="AS47" s="307"/>
      <c r="AT47" s="114"/>
      <c r="AU47" s="119"/>
      <c r="AV47" s="119"/>
    </row>
    <row r="48" spans="1:48" s="93" customFormat="1" ht="89.25" x14ac:dyDescent="0.25">
      <c r="A48" s="148">
        <v>39</v>
      </c>
      <c r="B48" s="150" t="s">
        <v>164</v>
      </c>
      <c r="C48" s="145" t="s">
        <v>158</v>
      </c>
      <c r="D48" s="147" t="s">
        <v>231</v>
      </c>
      <c r="E48" s="145" t="s">
        <v>170</v>
      </c>
      <c r="F48" s="148" t="s">
        <v>144</v>
      </c>
      <c r="G48" s="145" t="s">
        <v>196</v>
      </c>
      <c r="H48" s="145" t="s">
        <v>717</v>
      </c>
      <c r="I48" s="145" t="s">
        <v>718</v>
      </c>
      <c r="J48" s="145" t="s">
        <v>161</v>
      </c>
      <c r="K48" s="145" t="s">
        <v>161</v>
      </c>
      <c r="L48" s="205" t="s">
        <v>719</v>
      </c>
      <c r="M48" s="150" t="s">
        <v>150</v>
      </c>
      <c r="N48" s="150" t="s">
        <v>150</v>
      </c>
      <c r="O48" s="243" t="s">
        <v>162</v>
      </c>
      <c r="P48" s="147" t="s">
        <v>603</v>
      </c>
      <c r="Q48" s="145" t="s">
        <v>150</v>
      </c>
      <c r="R48" s="145" t="s">
        <v>150</v>
      </c>
      <c r="S48" s="205">
        <v>43300</v>
      </c>
      <c r="T48" s="159">
        <v>26.4</v>
      </c>
      <c r="U48" s="159">
        <v>9.9</v>
      </c>
      <c r="V48" s="159">
        <v>26.4</v>
      </c>
      <c r="W48" s="147" t="s">
        <v>150</v>
      </c>
      <c r="X48" s="147" t="s">
        <v>150</v>
      </c>
      <c r="Y48" s="150" t="s">
        <v>150</v>
      </c>
      <c r="Z48" s="150" t="s">
        <v>150</v>
      </c>
      <c r="AA48" s="147" t="s">
        <v>150</v>
      </c>
      <c r="AB48" s="159" t="s">
        <v>150</v>
      </c>
      <c r="AC48" s="147" t="s">
        <v>150</v>
      </c>
      <c r="AD48" s="151">
        <f t="shared" si="4"/>
        <v>7.0069999999999997</v>
      </c>
      <c r="AE48" s="150" t="s">
        <v>435</v>
      </c>
      <c r="AF48" s="147" t="s">
        <v>150</v>
      </c>
      <c r="AG48" s="147" t="s">
        <v>150</v>
      </c>
      <c r="AH48" s="147" t="s">
        <v>150</v>
      </c>
      <c r="AI48" s="147" t="s">
        <v>150</v>
      </c>
      <c r="AJ48" s="150" t="s">
        <v>150</v>
      </c>
      <c r="AK48" s="150" t="s">
        <v>150</v>
      </c>
      <c r="AL48" s="150" t="s">
        <v>150</v>
      </c>
      <c r="AM48" s="152" t="s">
        <v>650</v>
      </c>
      <c r="AN48" s="147" t="s">
        <v>720</v>
      </c>
      <c r="AO48" s="149">
        <v>43314</v>
      </c>
      <c r="AP48" s="151">
        <v>7.0069999999999997</v>
      </c>
      <c r="AQ48" s="152" t="s">
        <v>229</v>
      </c>
      <c r="AR48" s="276"/>
      <c r="AS48" s="307"/>
      <c r="AT48" s="114"/>
      <c r="AU48" s="119"/>
      <c r="AV48" s="119"/>
    </row>
    <row r="49" spans="1:48" s="93" customFormat="1" ht="25.5" x14ac:dyDescent="0.25">
      <c r="A49" s="148">
        <v>40</v>
      </c>
      <c r="B49" s="147" t="s">
        <v>164</v>
      </c>
      <c r="C49" s="147" t="s">
        <v>158</v>
      </c>
      <c r="D49" s="147" t="s">
        <v>158</v>
      </c>
      <c r="E49" s="147">
        <v>8</v>
      </c>
      <c r="F49" s="147" t="s">
        <v>144</v>
      </c>
      <c r="G49" s="147">
        <v>2100004551</v>
      </c>
      <c r="H49" s="146" t="s">
        <v>780</v>
      </c>
      <c r="I49" s="147" t="s">
        <v>781</v>
      </c>
      <c r="J49" s="148" t="s">
        <v>161</v>
      </c>
      <c r="K49" s="148" t="s">
        <v>161</v>
      </c>
      <c r="L49" s="158" t="s">
        <v>150</v>
      </c>
      <c r="M49" s="158" t="s">
        <v>150</v>
      </c>
      <c r="N49" s="158" t="s">
        <v>150</v>
      </c>
      <c r="O49" s="243" t="s">
        <v>162</v>
      </c>
      <c r="P49" s="147" t="s">
        <v>222</v>
      </c>
      <c r="Q49" s="158" t="s">
        <v>150</v>
      </c>
      <c r="R49" s="158" t="s">
        <v>150</v>
      </c>
      <c r="S49" s="158" t="s">
        <v>150</v>
      </c>
      <c r="T49" s="159">
        <v>8</v>
      </c>
      <c r="U49" s="159">
        <v>8</v>
      </c>
      <c r="V49" s="159">
        <v>8</v>
      </c>
      <c r="W49" s="158" t="s">
        <v>150</v>
      </c>
      <c r="X49" s="158" t="s">
        <v>150</v>
      </c>
      <c r="Y49" s="158" t="s">
        <v>150</v>
      </c>
      <c r="Z49" s="150" t="s">
        <v>150</v>
      </c>
      <c r="AA49" s="147" t="s">
        <v>150</v>
      </c>
      <c r="AB49" s="159" t="s">
        <v>150</v>
      </c>
      <c r="AC49" s="147" t="s">
        <v>150</v>
      </c>
      <c r="AD49" s="151">
        <f>AP49</f>
        <v>7.9669999999999996</v>
      </c>
      <c r="AE49" s="150" t="s">
        <v>150</v>
      </c>
      <c r="AF49" s="147" t="s">
        <v>150</v>
      </c>
      <c r="AG49" s="159" t="s">
        <v>150</v>
      </c>
      <c r="AH49" s="147" t="s">
        <v>150</v>
      </c>
      <c r="AI49" s="263" t="s">
        <v>150</v>
      </c>
      <c r="AJ49" s="263" t="s">
        <v>150</v>
      </c>
      <c r="AK49" s="263" t="s">
        <v>150</v>
      </c>
      <c r="AL49" s="263" t="s">
        <v>150</v>
      </c>
      <c r="AM49" s="152" t="s">
        <v>650</v>
      </c>
      <c r="AN49" s="206" t="s">
        <v>150</v>
      </c>
      <c r="AO49" s="222" t="s">
        <v>150</v>
      </c>
      <c r="AP49" s="151">
        <v>7.9669999999999996</v>
      </c>
      <c r="AQ49" s="243" t="s">
        <v>454</v>
      </c>
      <c r="AR49" s="147" t="s">
        <v>362</v>
      </c>
      <c r="AS49" s="218"/>
      <c r="AT49" s="115"/>
      <c r="AU49" s="119"/>
      <c r="AV49" s="119"/>
    </row>
    <row r="50" spans="1:48" ht="114.75" x14ac:dyDescent="0.25">
      <c r="A50" s="148">
        <v>41</v>
      </c>
      <c r="B50" s="150" t="s">
        <v>164</v>
      </c>
      <c r="C50" s="145" t="s">
        <v>158</v>
      </c>
      <c r="D50" s="145" t="s">
        <v>172</v>
      </c>
      <c r="E50" s="145" t="s">
        <v>170</v>
      </c>
      <c r="F50" s="148" t="s">
        <v>144</v>
      </c>
      <c r="G50" s="145" t="s">
        <v>196</v>
      </c>
      <c r="H50" s="145" t="s">
        <v>696</v>
      </c>
      <c r="I50" s="145" t="s">
        <v>697</v>
      </c>
      <c r="J50" s="145" t="s">
        <v>161</v>
      </c>
      <c r="K50" s="145" t="s">
        <v>161</v>
      </c>
      <c r="L50" s="158" t="s">
        <v>150</v>
      </c>
      <c r="M50" s="158" t="s">
        <v>150</v>
      </c>
      <c r="N50" s="158" t="s">
        <v>150</v>
      </c>
      <c r="O50" s="148" t="s">
        <v>162</v>
      </c>
      <c r="P50" s="145" t="s">
        <v>171</v>
      </c>
      <c r="Q50" s="145" t="s">
        <v>698</v>
      </c>
      <c r="R50" s="145" t="s">
        <v>177</v>
      </c>
      <c r="S50" s="150" t="s">
        <v>150</v>
      </c>
      <c r="T50" s="207">
        <v>10.8</v>
      </c>
      <c r="U50" s="207">
        <v>1.2</v>
      </c>
      <c r="V50" s="207">
        <v>10.8</v>
      </c>
      <c r="W50" s="150"/>
      <c r="X50" s="150"/>
      <c r="Y50" s="150" t="s">
        <v>699</v>
      </c>
      <c r="Z50" s="150" t="s">
        <v>700</v>
      </c>
      <c r="AA50" s="150"/>
      <c r="AB50" s="207" t="s">
        <v>701</v>
      </c>
      <c r="AC50" s="150"/>
      <c r="AD50" s="151">
        <f t="shared" si="4"/>
        <v>0</v>
      </c>
      <c r="AE50" s="150" t="s">
        <v>702</v>
      </c>
      <c r="AF50" s="150"/>
      <c r="AG50" s="150"/>
      <c r="AH50" s="150"/>
      <c r="AI50" s="150"/>
      <c r="AJ50" s="150" t="s">
        <v>704</v>
      </c>
      <c r="AK50" s="150" t="s">
        <v>703</v>
      </c>
      <c r="AL50" s="150"/>
      <c r="AM50" s="152" t="s">
        <v>650</v>
      </c>
      <c r="AN50" s="152" t="s">
        <v>808</v>
      </c>
      <c r="AO50" s="205">
        <v>43383</v>
      </c>
      <c r="AP50" s="207">
        <v>0</v>
      </c>
      <c r="AQ50" s="152" t="s">
        <v>159</v>
      </c>
      <c r="AR50" s="147"/>
      <c r="AS50" s="217"/>
      <c r="AT50" s="116"/>
      <c r="AU50" s="116"/>
      <c r="AV50" s="116"/>
    </row>
    <row r="51" spans="1:48" ht="89.25" x14ac:dyDescent="0.25">
      <c r="A51" s="148">
        <v>42</v>
      </c>
      <c r="B51" s="150" t="s">
        <v>164</v>
      </c>
      <c r="C51" s="145" t="s">
        <v>158</v>
      </c>
      <c r="D51" s="147" t="s">
        <v>632</v>
      </c>
      <c r="E51" s="148">
        <v>8</v>
      </c>
      <c r="F51" s="243" t="s">
        <v>144</v>
      </c>
      <c r="G51" s="145" t="s">
        <v>196</v>
      </c>
      <c r="H51" s="145" t="s">
        <v>800</v>
      </c>
      <c r="I51" s="145" t="s">
        <v>801</v>
      </c>
      <c r="J51" s="145" t="s">
        <v>161</v>
      </c>
      <c r="K51" s="145" t="s">
        <v>161</v>
      </c>
      <c r="L51" s="203" t="s">
        <v>150</v>
      </c>
      <c r="M51" s="148" t="s">
        <v>150</v>
      </c>
      <c r="N51" s="203" t="s">
        <v>150</v>
      </c>
      <c r="O51" s="148" t="s">
        <v>162</v>
      </c>
      <c r="P51" s="145" t="s">
        <v>189</v>
      </c>
      <c r="Q51" s="145" t="s">
        <v>709</v>
      </c>
      <c r="R51" s="145" t="s">
        <v>177</v>
      </c>
      <c r="S51" s="147" t="s">
        <v>150</v>
      </c>
      <c r="T51" s="159">
        <v>34</v>
      </c>
      <c r="U51" s="159">
        <v>34</v>
      </c>
      <c r="V51" s="159">
        <v>34</v>
      </c>
      <c r="W51" s="147" t="s">
        <v>150</v>
      </c>
      <c r="X51" s="147" t="s">
        <v>150</v>
      </c>
      <c r="Y51" s="147" t="s">
        <v>150</v>
      </c>
      <c r="Z51" s="277" t="s">
        <v>802</v>
      </c>
      <c r="AA51" s="147" t="s">
        <v>150</v>
      </c>
      <c r="AB51" s="204" t="s">
        <v>803</v>
      </c>
      <c r="AC51" s="147" t="s">
        <v>150</v>
      </c>
      <c r="AD51" s="207">
        <f>AP51</f>
        <v>0</v>
      </c>
      <c r="AE51" s="278" t="s">
        <v>804</v>
      </c>
      <c r="AF51" s="279">
        <v>0.20499999999999999</v>
      </c>
      <c r="AG51" s="147">
        <v>0.6</v>
      </c>
      <c r="AH51" s="147" t="s">
        <v>150</v>
      </c>
      <c r="AI51" s="147" t="s">
        <v>150</v>
      </c>
      <c r="AJ51" s="147" t="s">
        <v>893</v>
      </c>
      <c r="AK51" s="149">
        <v>43280</v>
      </c>
      <c r="AL51" s="147" t="s">
        <v>150</v>
      </c>
      <c r="AM51" s="152" t="s">
        <v>650</v>
      </c>
      <c r="AN51" s="150" t="s">
        <v>805</v>
      </c>
      <c r="AO51" s="205">
        <v>43298</v>
      </c>
      <c r="AP51" s="159">
        <v>0</v>
      </c>
      <c r="AQ51" s="280" t="s">
        <v>468</v>
      </c>
      <c r="AR51" s="280"/>
      <c r="AS51" s="217"/>
      <c r="AT51" s="116"/>
      <c r="AU51" s="116"/>
      <c r="AV51" s="116"/>
    </row>
    <row r="52" spans="1:48" ht="80.25" customHeight="1" x14ac:dyDescent="0.25">
      <c r="A52" s="148">
        <v>43</v>
      </c>
      <c r="B52" s="150" t="s">
        <v>164</v>
      </c>
      <c r="C52" s="145" t="s">
        <v>158</v>
      </c>
      <c r="D52" s="147" t="s">
        <v>632</v>
      </c>
      <c r="E52" s="148">
        <v>8</v>
      </c>
      <c r="F52" s="243" t="s">
        <v>144</v>
      </c>
      <c r="G52" s="145" t="s">
        <v>196</v>
      </c>
      <c r="H52" s="145" t="s">
        <v>787</v>
      </c>
      <c r="I52" s="145" t="s">
        <v>788</v>
      </c>
      <c r="J52" s="145" t="s">
        <v>161</v>
      </c>
      <c r="K52" s="145" t="s">
        <v>161</v>
      </c>
      <c r="L52" s="203" t="s">
        <v>150</v>
      </c>
      <c r="M52" s="148" t="s">
        <v>150</v>
      </c>
      <c r="N52" s="203" t="s">
        <v>150</v>
      </c>
      <c r="O52" s="148" t="s">
        <v>162</v>
      </c>
      <c r="P52" s="145" t="s">
        <v>189</v>
      </c>
      <c r="Q52" s="145" t="s">
        <v>709</v>
      </c>
      <c r="R52" s="145" t="s">
        <v>177</v>
      </c>
      <c r="S52" s="147" t="s">
        <v>150</v>
      </c>
      <c r="T52" s="159">
        <v>99</v>
      </c>
      <c r="U52" s="159">
        <v>99</v>
      </c>
      <c r="V52" s="159">
        <v>99</v>
      </c>
      <c r="W52" s="147" t="s">
        <v>150</v>
      </c>
      <c r="X52" s="147" t="s">
        <v>150</v>
      </c>
      <c r="Y52" s="147" t="s">
        <v>150</v>
      </c>
      <c r="Z52" s="277" t="s">
        <v>789</v>
      </c>
      <c r="AA52" s="147" t="s">
        <v>150</v>
      </c>
      <c r="AB52" s="204" t="s">
        <v>790</v>
      </c>
      <c r="AC52" s="147" t="s">
        <v>150</v>
      </c>
      <c r="AD52" s="207">
        <f t="shared" ref="AD52:AD54" si="5">AP52</f>
        <v>0</v>
      </c>
      <c r="AE52" s="278" t="s">
        <v>791</v>
      </c>
      <c r="AF52" s="147">
        <v>31.35229</v>
      </c>
      <c r="AG52" s="147">
        <v>31.67</v>
      </c>
      <c r="AH52" s="147" t="s">
        <v>150</v>
      </c>
      <c r="AI52" s="147" t="s">
        <v>150</v>
      </c>
      <c r="AJ52" s="147" t="s">
        <v>894</v>
      </c>
      <c r="AK52" s="149">
        <v>43280</v>
      </c>
      <c r="AL52" s="147" t="s">
        <v>150</v>
      </c>
      <c r="AM52" s="152" t="s">
        <v>650</v>
      </c>
      <c r="AN52" s="150" t="s">
        <v>792</v>
      </c>
      <c r="AO52" s="205">
        <v>43298</v>
      </c>
      <c r="AP52" s="159">
        <v>0</v>
      </c>
      <c r="AQ52" s="152" t="s">
        <v>806</v>
      </c>
      <c r="AR52" s="152" t="s">
        <v>793</v>
      </c>
      <c r="AS52" s="217"/>
      <c r="AT52" s="116"/>
      <c r="AU52" s="116"/>
      <c r="AV52" s="116"/>
    </row>
    <row r="53" spans="1:48" ht="89.25" x14ac:dyDescent="0.25">
      <c r="A53" s="148">
        <v>44</v>
      </c>
      <c r="B53" s="150" t="s">
        <v>164</v>
      </c>
      <c r="C53" s="145" t="s">
        <v>158</v>
      </c>
      <c r="D53" s="147" t="s">
        <v>632</v>
      </c>
      <c r="E53" s="148">
        <v>8</v>
      </c>
      <c r="F53" s="243" t="s">
        <v>144</v>
      </c>
      <c r="G53" s="145" t="s">
        <v>196</v>
      </c>
      <c r="H53" s="145" t="s">
        <v>794</v>
      </c>
      <c r="I53" s="145" t="s">
        <v>795</v>
      </c>
      <c r="J53" s="145" t="s">
        <v>161</v>
      </c>
      <c r="K53" s="145" t="s">
        <v>161</v>
      </c>
      <c r="L53" s="203" t="s">
        <v>150</v>
      </c>
      <c r="M53" s="148" t="s">
        <v>150</v>
      </c>
      <c r="N53" s="203" t="s">
        <v>150</v>
      </c>
      <c r="O53" s="148" t="s">
        <v>162</v>
      </c>
      <c r="P53" s="145" t="s">
        <v>189</v>
      </c>
      <c r="Q53" s="145" t="s">
        <v>709</v>
      </c>
      <c r="R53" s="145" t="s">
        <v>177</v>
      </c>
      <c r="S53" s="147" t="s">
        <v>150</v>
      </c>
      <c r="T53" s="159">
        <v>50</v>
      </c>
      <c r="U53" s="159">
        <v>50</v>
      </c>
      <c r="V53" s="159">
        <v>50</v>
      </c>
      <c r="W53" s="147" t="s">
        <v>150</v>
      </c>
      <c r="X53" s="147" t="s">
        <v>150</v>
      </c>
      <c r="Y53" s="147" t="s">
        <v>150</v>
      </c>
      <c r="Z53" s="277" t="s">
        <v>796</v>
      </c>
      <c r="AA53" s="147" t="s">
        <v>150</v>
      </c>
      <c r="AB53" s="204" t="s">
        <v>797</v>
      </c>
      <c r="AC53" s="147" t="s">
        <v>150</v>
      </c>
      <c r="AD53" s="207">
        <f t="shared" si="5"/>
        <v>0</v>
      </c>
      <c r="AE53" s="278" t="s">
        <v>791</v>
      </c>
      <c r="AF53" s="279">
        <v>2</v>
      </c>
      <c r="AG53" s="147">
        <v>4</v>
      </c>
      <c r="AH53" s="147" t="s">
        <v>150</v>
      </c>
      <c r="AI53" s="147" t="s">
        <v>150</v>
      </c>
      <c r="AJ53" s="147" t="s">
        <v>895</v>
      </c>
      <c r="AK53" s="149">
        <v>43278</v>
      </c>
      <c r="AL53" s="147" t="s">
        <v>150</v>
      </c>
      <c r="AM53" s="152" t="s">
        <v>650</v>
      </c>
      <c r="AN53" s="150" t="s">
        <v>798</v>
      </c>
      <c r="AO53" s="205">
        <v>43298</v>
      </c>
      <c r="AP53" s="159">
        <v>0</v>
      </c>
      <c r="AQ53" s="280" t="s">
        <v>799</v>
      </c>
      <c r="AR53" s="280"/>
      <c r="AS53" s="217"/>
      <c r="AT53" s="116"/>
      <c r="AU53" s="116"/>
      <c r="AV53" s="116"/>
    </row>
    <row r="54" spans="1:48" ht="51" x14ac:dyDescent="0.25">
      <c r="A54" s="148">
        <v>45</v>
      </c>
      <c r="B54" s="150" t="s">
        <v>164</v>
      </c>
      <c r="C54" s="145" t="s">
        <v>158</v>
      </c>
      <c r="D54" s="145" t="s">
        <v>158</v>
      </c>
      <c r="E54" s="145" t="s">
        <v>170</v>
      </c>
      <c r="F54" s="148" t="s">
        <v>144</v>
      </c>
      <c r="G54" s="145" t="s">
        <v>196</v>
      </c>
      <c r="H54" s="269" t="s">
        <v>652</v>
      </c>
      <c r="I54" s="145" t="s">
        <v>643</v>
      </c>
      <c r="J54" s="145" t="s">
        <v>161</v>
      </c>
      <c r="K54" s="145" t="s">
        <v>161</v>
      </c>
      <c r="L54" s="150" t="s">
        <v>150</v>
      </c>
      <c r="M54" s="150" t="s">
        <v>150</v>
      </c>
      <c r="N54" s="150" t="s">
        <v>150</v>
      </c>
      <c r="O54" s="243" t="s">
        <v>162</v>
      </c>
      <c r="P54" s="145" t="s">
        <v>644</v>
      </c>
      <c r="Q54" s="145" t="s">
        <v>150</v>
      </c>
      <c r="R54" s="145" t="s">
        <v>150</v>
      </c>
      <c r="S54" s="150" t="s">
        <v>150</v>
      </c>
      <c r="T54" s="267">
        <v>50</v>
      </c>
      <c r="U54" s="267">
        <v>50</v>
      </c>
      <c r="V54" s="267">
        <v>50</v>
      </c>
      <c r="W54" s="147" t="s">
        <v>150</v>
      </c>
      <c r="X54" s="147" t="s">
        <v>150</v>
      </c>
      <c r="Y54" s="147" t="s">
        <v>645</v>
      </c>
      <c r="Z54" s="147" t="s">
        <v>646</v>
      </c>
      <c r="AA54" s="243" t="s">
        <v>150</v>
      </c>
      <c r="AB54" s="147" t="s">
        <v>647</v>
      </c>
      <c r="AC54" s="243" t="s">
        <v>150</v>
      </c>
      <c r="AD54" s="207">
        <f t="shared" si="5"/>
        <v>15</v>
      </c>
      <c r="AE54" s="243" t="s">
        <v>648</v>
      </c>
      <c r="AF54" s="147" t="s">
        <v>150</v>
      </c>
      <c r="AG54" s="147" t="s">
        <v>150</v>
      </c>
      <c r="AH54" s="147" t="s">
        <v>150</v>
      </c>
      <c r="AI54" s="147" t="s">
        <v>150</v>
      </c>
      <c r="AJ54" s="147" t="s">
        <v>649</v>
      </c>
      <c r="AK54" s="268">
        <v>43312</v>
      </c>
      <c r="AL54" s="268">
        <v>43312</v>
      </c>
      <c r="AM54" s="243" t="s">
        <v>650</v>
      </c>
      <c r="AN54" s="243">
        <v>2396</v>
      </c>
      <c r="AO54" s="268">
        <v>43332</v>
      </c>
      <c r="AP54" s="267">
        <v>15</v>
      </c>
      <c r="AQ54" s="147" t="s">
        <v>651</v>
      </c>
      <c r="AR54" s="243"/>
      <c r="AS54" s="217"/>
      <c r="AT54" s="116"/>
      <c r="AU54" s="116"/>
      <c r="AV54" s="116"/>
    </row>
    <row r="55" spans="1:48" ht="12.75" x14ac:dyDescent="0.25">
      <c r="A55" s="213"/>
      <c r="B55" s="272"/>
      <c r="C55" s="217"/>
      <c r="D55" s="217"/>
      <c r="E55" s="213"/>
      <c r="F55" s="217"/>
      <c r="G55" s="213"/>
      <c r="H55" s="215"/>
      <c r="I55" s="213"/>
      <c r="J55" s="217"/>
      <c r="K55" s="217"/>
      <c r="L55" s="273"/>
      <c r="M55" s="273"/>
      <c r="N55" s="273"/>
      <c r="O55" s="220"/>
      <c r="P55" s="217"/>
      <c r="Q55" s="273"/>
      <c r="R55" s="273"/>
      <c r="S55" s="273"/>
      <c r="T55" s="228">
        <f>SUM(T43:T54)</f>
        <v>645.4</v>
      </c>
      <c r="U55" s="228">
        <f>SUM(U43:U54)</f>
        <v>529.6</v>
      </c>
      <c r="V55" s="228">
        <f>SUM(V43:V54)</f>
        <v>645.4</v>
      </c>
      <c r="W55" s="273"/>
      <c r="X55" s="273"/>
      <c r="Y55" s="273"/>
      <c r="Z55" s="213"/>
      <c r="AA55" s="273"/>
      <c r="AB55" s="213"/>
      <c r="AC55" s="273"/>
      <c r="AD55" s="281">
        <f>SUM(AD43:AD54)</f>
        <v>105.104</v>
      </c>
      <c r="AE55" s="213"/>
      <c r="AF55" s="273"/>
      <c r="AG55" s="273"/>
      <c r="AH55" s="273"/>
      <c r="AI55" s="273"/>
      <c r="AJ55" s="273"/>
      <c r="AK55" s="273"/>
      <c r="AL55" s="273"/>
      <c r="AM55" s="217"/>
      <c r="AN55" s="213"/>
      <c r="AO55" s="213"/>
      <c r="AP55" s="281">
        <f>SUM(AP43:AP54)</f>
        <v>105.104</v>
      </c>
      <c r="AQ55" s="274"/>
      <c r="AR55" s="213"/>
      <c r="AS55" s="218"/>
      <c r="AT55" s="116"/>
      <c r="AU55" s="116"/>
      <c r="AV55" s="116"/>
    </row>
    <row r="56" spans="1:48" ht="89.25" x14ac:dyDescent="0.25">
      <c r="A56" s="148">
        <v>46</v>
      </c>
      <c r="B56" s="147" t="s">
        <v>164</v>
      </c>
      <c r="C56" s="145" t="s">
        <v>158</v>
      </c>
      <c r="D56" s="147" t="s">
        <v>231</v>
      </c>
      <c r="E56" s="148">
        <v>8</v>
      </c>
      <c r="F56" s="147" t="s">
        <v>144</v>
      </c>
      <c r="G56" s="145" t="s">
        <v>196</v>
      </c>
      <c r="H56" s="145" t="s">
        <v>214</v>
      </c>
      <c r="I56" s="145" t="s">
        <v>836</v>
      </c>
      <c r="J56" s="145" t="s">
        <v>161</v>
      </c>
      <c r="K56" s="145" t="s">
        <v>161</v>
      </c>
      <c r="L56" s="145" t="s">
        <v>837</v>
      </c>
      <c r="M56" s="148" t="s">
        <v>150</v>
      </c>
      <c r="N56" s="148" t="s">
        <v>150</v>
      </c>
      <c r="O56" s="148" t="s">
        <v>162</v>
      </c>
      <c r="P56" s="147" t="s">
        <v>226</v>
      </c>
      <c r="Q56" s="145" t="s">
        <v>150</v>
      </c>
      <c r="R56" s="145" t="s">
        <v>150</v>
      </c>
      <c r="S56" s="149">
        <v>43425</v>
      </c>
      <c r="T56" s="159">
        <v>23.2</v>
      </c>
      <c r="U56" s="159">
        <v>9.6999999999999993</v>
      </c>
      <c r="V56" s="159">
        <v>23.2</v>
      </c>
      <c r="W56" s="147" t="s">
        <v>150</v>
      </c>
      <c r="X56" s="147" t="s">
        <v>150</v>
      </c>
      <c r="Y56" s="150" t="s">
        <v>150</v>
      </c>
      <c r="Z56" s="150" t="s">
        <v>838</v>
      </c>
      <c r="AA56" s="147" t="s">
        <v>150</v>
      </c>
      <c r="AB56" s="204" t="s">
        <v>150</v>
      </c>
      <c r="AC56" s="147" t="s">
        <v>150</v>
      </c>
      <c r="AD56" s="159">
        <f>AP56</f>
        <v>3.3</v>
      </c>
      <c r="AE56" s="150" t="s">
        <v>839</v>
      </c>
      <c r="AF56" s="147" t="s">
        <v>150</v>
      </c>
      <c r="AG56" s="147" t="s">
        <v>150</v>
      </c>
      <c r="AH56" s="147" t="s">
        <v>150</v>
      </c>
      <c r="AI56" s="147" t="s">
        <v>150</v>
      </c>
      <c r="AJ56" s="150" t="s">
        <v>892</v>
      </c>
      <c r="AK56" s="205">
        <v>43454</v>
      </c>
      <c r="AL56" s="205">
        <v>43454</v>
      </c>
      <c r="AM56" s="152" t="s">
        <v>818</v>
      </c>
      <c r="AN56" s="205" t="s">
        <v>891</v>
      </c>
      <c r="AO56" s="268">
        <v>43481</v>
      </c>
      <c r="AP56" s="159">
        <v>3.3</v>
      </c>
      <c r="AQ56" s="147" t="s">
        <v>229</v>
      </c>
      <c r="AR56" s="147" t="s">
        <v>840</v>
      </c>
      <c r="AS56" s="218"/>
      <c r="AT56" s="116"/>
      <c r="AU56" s="116"/>
      <c r="AV56" s="116"/>
    </row>
    <row r="57" spans="1:48" ht="127.5" x14ac:dyDescent="0.25">
      <c r="A57" s="148">
        <v>47</v>
      </c>
      <c r="B57" s="150" t="s">
        <v>164</v>
      </c>
      <c r="C57" s="145" t="s">
        <v>158</v>
      </c>
      <c r="D57" s="145" t="s">
        <v>172</v>
      </c>
      <c r="E57" s="145" t="s">
        <v>170</v>
      </c>
      <c r="F57" s="148" t="s">
        <v>144</v>
      </c>
      <c r="G57" s="145" t="s">
        <v>196</v>
      </c>
      <c r="H57" s="145" t="s">
        <v>820</v>
      </c>
      <c r="I57" s="145" t="s">
        <v>821</v>
      </c>
      <c r="J57" s="145" t="s">
        <v>161</v>
      </c>
      <c r="K57" s="145" t="s">
        <v>161</v>
      </c>
      <c r="L57" s="150"/>
      <c r="M57" s="150"/>
      <c r="N57" s="150"/>
      <c r="O57" s="148" t="s">
        <v>162</v>
      </c>
      <c r="P57" s="145" t="s">
        <v>171</v>
      </c>
      <c r="Q57" s="150">
        <v>10</v>
      </c>
      <c r="R57" s="152" t="s">
        <v>177</v>
      </c>
      <c r="S57" s="205"/>
      <c r="T57" s="159">
        <v>27</v>
      </c>
      <c r="U57" s="159">
        <v>2.25</v>
      </c>
      <c r="V57" s="159">
        <v>27</v>
      </c>
      <c r="W57" s="150"/>
      <c r="X57" s="150"/>
      <c r="Y57" s="150" t="s">
        <v>822</v>
      </c>
      <c r="Z57" s="150" t="s">
        <v>823</v>
      </c>
      <c r="AA57" s="150"/>
      <c r="AB57" s="159">
        <v>27</v>
      </c>
      <c r="AC57" s="150"/>
      <c r="AD57" s="159">
        <f t="shared" ref="AD57:AD62" si="6">AP57</f>
        <v>0</v>
      </c>
      <c r="AE57" s="150" t="s">
        <v>824</v>
      </c>
      <c r="AF57" s="150">
        <v>0</v>
      </c>
      <c r="AG57" s="150"/>
      <c r="AH57" s="150"/>
      <c r="AI57" s="150"/>
      <c r="AJ57" s="150" t="s">
        <v>825</v>
      </c>
      <c r="AK57" s="150" t="s">
        <v>826</v>
      </c>
      <c r="AL57" s="150" t="s">
        <v>826</v>
      </c>
      <c r="AM57" s="152" t="s">
        <v>818</v>
      </c>
      <c r="AN57" s="150" t="s">
        <v>827</v>
      </c>
      <c r="AO57" s="205">
        <v>43402</v>
      </c>
      <c r="AP57" s="159">
        <v>0</v>
      </c>
      <c r="AQ57" s="152" t="s">
        <v>159</v>
      </c>
      <c r="AR57" s="147"/>
      <c r="AS57" s="217"/>
      <c r="AT57" s="116"/>
      <c r="AU57" s="116"/>
      <c r="AV57" s="116"/>
    </row>
    <row r="58" spans="1:48" ht="38.25" x14ac:dyDescent="0.25">
      <c r="A58" s="148">
        <v>48</v>
      </c>
      <c r="B58" s="147" t="s">
        <v>164</v>
      </c>
      <c r="C58" s="147" t="s">
        <v>158</v>
      </c>
      <c r="D58" s="147" t="s">
        <v>158</v>
      </c>
      <c r="E58" s="147">
        <v>8</v>
      </c>
      <c r="F58" s="147" t="s">
        <v>144</v>
      </c>
      <c r="G58" s="147">
        <v>2100004551</v>
      </c>
      <c r="H58" s="146" t="s">
        <v>841</v>
      </c>
      <c r="I58" s="147" t="s">
        <v>842</v>
      </c>
      <c r="J58" s="145" t="s">
        <v>161</v>
      </c>
      <c r="K58" s="145" t="s">
        <v>161</v>
      </c>
      <c r="L58" s="158" t="s">
        <v>150</v>
      </c>
      <c r="M58" s="158" t="s">
        <v>150</v>
      </c>
      <c r="N58" s="158" t="s">
        <v>150</v>
      </c>
      <c r="O58" s="158" t="s">
        <v>150</v>
      </c>
      <c r="P58" s="147" t="s">
        <v>158</v>
      </c>
      <c r="Q58" s="158" t="s">
        <v>150</v>
      </c>
      <c r="R58" s="158" t="s">
        <v>150</v>
      </c>
      <c r="S58" s="158" t="s">
        <v>150</v>
      </c>
      <c r="T58" s="159">
        <v>99.8</v>
      </c>
      <c r="U58" s="159">
        <v>99.8</v>
      </c>
      <c r="V58" s="159">
        <v>99.8</v>
      </c>
      <c r="W58" s="158" t="s">
        <v>150</v>
      </c>
      <c r="X58" s="158" t="s">
        <v>150</v>
      </c>
      <c r="Y58" s="158" t="s">
        <v>150</v>
      </c>
      <c r="Z58" s="206" t="s">
        <v>150</v>
      </c>
      <c r="AA58" s="263" t="s">
        <v>150</v>
      </c>
      <c r="AB58" s="151" t="s">
        <v>150</v>
      </c>
      <c r="AC58" s="263" t="s">
        <v>150</v>
      </c>
      <c r="AD58" s="159">
        <f t="shared" si="6"/>
        <v>97.656000000000006</v>
      </c>
      <c r="AE58" s="147" t="s">
        <v>150</v>
      </c>
      <c r="AF58" s="263" t="s">
        <v>150</v>
      </c>
      <c r="AG58" s="263" t="s">
        <v>150</v>
      </c>
      <c r="AH58" s="263" t="s">
        <v>150</v>
      </c>
      <c r="AI58" s="263" t="s">
        <v>150</v>
      </c>
      <c r="AJ58" s="263" t="s">
        <v>150</v>
      </c>
      <c r="AK58" s="263" t="s">
        <v>150</v>
      </c>
      <c r="AL58" s="263" t="s">
        <v>150</v>
      </c>
      <c r="AM58" s="152" t="s">
        <v>818</v>
      </c>
      <c r="AN58" s="206" t="s">
        <v>150</v>
      </c>
      <c r="AO58" s="222" t="s">
        <v>150</v>
      </c>
      <c r="AP58" s="159">
        <v>97.656000000000006</v>
      </c>
      <c r="AQ58" s="147" t="s">
        <v>454</v>
      </c>
      <c r="AR58" s="147" t="s">
        <v>362</v>
      </c>
      <c r="AS58" s="300"/>
      <c r="AT58" s="103"/>
      <c r="AU58" s="116"/>
      <c r="AV58" s="116"/>
    </row>
    <row r="59" spans="1:48" ht="63.75" x14ac:dyDescent="0.25">
      <c r="A59" s="148">
        <v>49</v>
      </c>
      <c r="B59" s="155" t="s">
        <v>164</v>
      </c>
      <c r="C59" s="155" t="s">
        <v>158</v>
      </c>
      <c r="D59" s="155" t="s">
        <v>158</v>
      </c>
      <c r="E59" s="155">
        <v>8</v>
      </c>
      <c r="F59" s="155" t="s">
        <v>144</v>
      </c>
      <c r="G59" s="147" t="s">
        <v>196</v>
      </c>
      <c r="H59" s="147" t="s">
        <v>843</v>
      </c>
      <c r="I59" s="147" t="s">
        <v>844</v>
      </c>
      <c r="J59" s="145" t="s">
        <v>161</v>
      </c>
      <c r="K59" s="145" t="s">
        <v>161</v>
      </c>
      <c r="L59" s="233" t="s">
        <v>150</v>
      </c>
      <c r="M59" s="233" t="s">
        <v>150</v>
      </c>
      <c r="N59" s="233" t="s">
        <v>150</v>
      </c>
      <c r="O59" s="233" t="s">
        <v>150</v>
      </c>
      <c r="P59" s="155" t="s">
        <v>158</v>
      </c>
      <c r="Q59" s="233" t="s">
        <v>150</v>
      </c>
      <c r="R59" s="233" t="s">
        <v>150</v>
      </c>
      <c r="S59" s="233" t="s">
        <v>150</v>
      </c>
      <c r="T59" s="159">
        <v>89</v>
      </c>
      <c r="U59" s="159">
        <v>89</v>
      </c>
      <c r="V59" s="159">
        <v>89</v>
      </c>
      <c r="W59" s="233" t="s">
        <v>150</v>
      </c>
      <c r="X59" s="233" t="s">
        <v>150</v>
      </c>
      <c r="Y59" s="233" t="s">
        <v>150</v>
      </c>
      <c r="Z59" s="293" t="s">
        <v>845</v>
      </c>
      <c r="AA59" s="324" t="s">
        <v>150</v>
      </c>
      <c r="AB59" s="159" t="s">
        <v>846</v>
      </c>
      <c r="AC59" s="324" t="s">
        <v>150</v>
      </c>
      <c r="AD59" s="159">
        <f t="shared" si="6"/>
        <v>83.3</v>
      </c>
      <c r="AE59" s="155" t="s">
        <v>881</v>
      </c>
      <c r="AF59" s="324" t="s">
        <v>150</v>
      </c>
      <c r="AG59" s="324" t="s">
        <v>150</v>
      </c>
      <c r="AH59" s="324" t="s">
        <v>150</v>
      </c>
      <c r="AI59" s="324" t="s">
        <v>150</v>
      </c>
      <c r="AJ59" s="293" t="s">
        <v>884</v>
      </c>
      <c r="AK59" s="295">
        <v>43410</v>
      </c>
      <c r="AL59" s="295">
        <v>43410</v>
      </c>
      <c r="AM59" s="152" t="s">
        <v>818</v>
      </c>
      <c r="AN59" s="293" t="s">
        <v>847</v>
      </c>
      <c r="AO59" s="295">
        <v>43418</v>
      </c>
      <c r="AP59" s="159">
        <v>83.3</v>
      </c>
      <c r="AQ59" s="155" t="s">
        <v>454</v>
      </c>
      <c r="AR59" s="155"/>
      <c r="AS59" s="299"/>
      <c r="AT59" s="116"/>
      <c r="AU59" s="116"/>
      <c r="AV59" s="116"/>
    </row>
    <row r="60" spans="1:48" ht="102" x14ac:dyDescent="0.25">
      <c r="A60" s="148">
        <v>50</v>
      </c>
      <c r="B60" s="150" t="s">
        <v>164</v>
      </c>
      <c r="C60" s="145" t="s">
        <v>158</v>
      </c>
      <c r="D60" s="145" t="s">
        <v>172</v>
      </c>
      <c r="E60" s="145" t="s">
        <v>170</v>
      </c>
      <c r="F60" s="148" t="s">
        <v>144</v>
      </c>
      <c r="G60" s="145" t="s">
        <v>196</v>
      </c>
      <c r="H60" s="145" t="s">
        <v>828</v>
      </c>
      <c r="I60" s="145" t="s">
        <v>829</v>
      </c>
      <c r="J60" s="145" t="s">
        <v>161</v>
      </c>
      <c r="K60" s="145" t="s">
        <v>161</v>
      </c>
      <c r="L60" s="150"/>
      <c r="M60" s="150"/>
      <c r="N60" s="150"/>
      <c r="O60" s="148" t="s">
        <v>162</v>
      </c>
      <c r="P60" s="145" t="s">
        <v>171</v>
      </c>
      <c r="Q60" s="152" t="s">
        <v>830</v>
      </c>
      <c r="R60" s="152" t="s">
        <v>177</v>
      </c>
      <c r="S60" s="205"/>
      <c r="T60" s="159">
        <v>60</v>
      </c>
      <c r="U60" s="159">
        <v>10</v>
      </c>
      <c r="V60" s="159">
        <v>60</v>
      </c>
      <c r="W60" s="205"/>
      <c r="X60" s="205"/>
      <c r="Y60" s="150" t="s">
        <v>831</v>
      </c>
      <c r="Z60" s="150" t="s">
        <v>831</v>
      </c>
      <c r="AA60" s="150"/>
      <c r="AB60" s="207">
        <v>48</v>
      </c>
      <c r="AC60" s="150"/>
      <c r="AD60" s="159">
        <f t="shared" si="6"/>
        <v>0</v>
      </c>
      <c r="AE60" s="150" t="s">
        <v>832</v>
      </c>
      <c r="AF60" s="207" t="s">
        <v>833</v>
      </c>
      <c r="AG60" s="150"/>
      <c r="AH60" s="150"/>
      <c r="AI60" s="150"/>
      <c r="AJ60" s="150" t="s">
        <v>834</v>
      </c>
      <c r="AK60" s="150" t="s">
        <v>826</v>
      </c>
      <c r="AL60" s="150" t="s">
        <v>826</v>
      </c>
      <c r="AM60" s="152" t="s">
        <v>818</v>
      </c>
      <c r="AN60" s="150" t="s">
        <v>835</v>
      </c>
      <c r="AO60" s="205">
        <v>43392</v>
      </c>
      <c r="AP60" s="207">
        <v>0</v>
      </c>
      <c r="AQ60" s="152" t="s">
        <v>159</v>
      </c>
      <c r="AR60" s="308"/>
      <c r="AS60" s="218"/>
      <c r="AT60" s="116"/>
      <c r="AU60" s="116"/>
      <c r="AV60" s="116"/>
    </row>
    <row r="61" spans="1:48" ht="63.75" x14ac:dyDescent="0.25">
      <c r="A61" s="148">
        <v>51</v>
      </c>
      <c r="B61" s="147" t="s">
        <v>164</v>
      </c>
      <c r="C61" s="145" t="s">
        <v>158</v>
      </c>
      <c r="D61" s="147" t="s">
        <v>600</v>
      </c>
      <c r="E61" s="147">
        <v>8</v>
      </c>
      <c r="F61" s="147" t="s">
        <v>144</v>
      </c>
      <c r="G61" s="145" t="s">
        <v>196</v>
      </c>
      <c r="H61" s="146" t="s">
        <v>812</v>
      </c>
      <c r="I61" s="145" t="s">
        <v>813</v>
      </c>
      <c r="J61" s="145" t="s">
        <v>161</v>
      </c>
      <c r="K61" s="145" t="s">
        <v>161</v>
      </c>
      <c r="L61" s="147" t="s">
        <v>150</v>
      </c>
      <c r="M61" s="147" t="s">
        <v>150</v>
      </c>
      <c r="N61" s="147" t="s">
        <v>150</v>
      </c>
      <c r="O61" s="148" t="s">
        <v>162</v>
      </c>
      <c r="P61" s="145" t="s">
        <v>814</v>
      </c>
      <c r="Q61" s="146" t="s">
        <v>400</v>
      </c>
      <c r="R61" s="146" t="s">
        <v>177</v>
      </c>
      <c r="S61" s="149">
        <v>43382</v>
      </c>
      <c r="T61" s="159">
        <v>30</v>
      </c>
      <c r="U61" s="159">
        <v>30</v>
      </c>
      <c r="V61" s="159">
        <v>30</v>
      </c>
      <c r="W61" s="149">
        <v>43390</v>
      </c>
      <c r="X61" s="149" t="s">
        <v>150</v>
      </c>
      <c r="Y61" s="147" t="s">
        <v>150</v>
      </c>
      <c r="Z61" s="147" t="s">
        <v>815</v>
      </c>
      <c r="AA61" s="147" t="s">
        <v>150</v>
      </c>
      <c r="AB61" s="147" t="s">
        <v>150</v>
      </c>
      <c r="AC61" s="147" t="s">
        <v>150</v>
      </c>
      <c r="AD61" s="159">
        <f t="shared" si="6"/>
        <v>26.78</v>
      </c>
      <c r="AE61" s="147" t="s">
        <v>816</v>
      </c>
      <c r="AF61" s="147">
        <v>3.2189999999999999</v>
      </c>
      <c r="AG61" s="147">
        <v>10.73</v>
      </c>
      <c r="AH61" s="147" t="s">
        <v>150</v>
      </c>
      <c r="AI61" s="147" t="s">
        <v>150</v>
      </c>
      <c r="AJ61" s="150" t="s">
        <v>817</v>
      </c>
      <c r="AK61" s="149">
        <v>43402</v>
      </c>
      <c r="AL61" s="149">
        <v>43402</v>
      </c>
      <c r="AM61" s="152" t="s">
        <v>818</v>
      </c>
      <c r="AN61" s="147" t="s">
        <v>819</v>
      </c>
      <c r="AO61" s="149">
        <v>43410</v>
      </c>
      <c r="AP61" s="151">
        <v>26.78</v>
      </c>
      <c r="AQ61" s="147" t="s">
        <v>258</v>
      </c>
      <c r="AR61" s="325"/>
      <c r="AS61" s="218"/>
      <c r="AT61" s="116"/>
      <c r="AU61" s="116"/>
      <c r="AV61" s="116"/>
    </row>
    <row r="62" spans="1:48" ht="63.75" x14ac:dyDescent="0.25">
      <c r="A62" s="145" t="s">
        <v>866</v>
      </c>
      <c r="B62" s="155" t="s">
        <v>164</v>
      </c>
      <c r="C62" s="155" t="s">
        <v>158</v>
      </c>
      <c r="D62" s="155" t="s">
        <v>158</v>
      </c>
      <c r="E62" s="155">
        <v>8</v>
      </c>
      <c r="F62" s="155" t="s">
        <v>144</v>
      </c>
      <c r="G62" s="147">
        <v>2100004551</v>
      </c>
      <c r="H62" s="146" t="s">
        <v>876</v>
      </c>
      <c r="I62" s="147" t="s">
        <v>750</v>
      </c>
      <c r="J62" s="145" t="s">
        <v>161</v>
      </c>
      <c r="K62" s="145" t="s">
        <v>161</v>
      </c>
      <c r="L62" s="233" t="s">
        <v>150</v>
      </c>
      <c r="M62" s="233" t="s">
        <v>150</v>
      </c>
      <c r="N62" s="233" t="s">
        <v>150</v>
      </c>
      <c r="O62" s="233" t="s">
        <v>162</v>
      </c>
      <c r="P62" s="155" t="s">
        <v>222</v>
      </c>
      <c r="Q62" s="158" t="s">
        <v>150</v>
      </c>
      <c r="R62" s="158" t="s">
        <v>150</v>
      </c>
      <c r="S62" s="158" t="s">
        <v>150</v>
      </c>
      <c r="T62" s="159">
        <v>99.8</v>
      </c>
      <c r="U62" s="159">
        <v>99.8</v>
      </c>
      <c r="V62" s="159">
        <v>99.8</v>
      </c>
      <c r="W62" s="158" t="s">
        <v>150</v>
      </c>
      <c r="X62" s="158" t="s">
        <v>150</v>
      </c>
      <c r="Y62" s="158" t="s">
        <v>150</v>
      </c>
      <c r="Z62" s="293" t="s">
        <v>879</v>
      </c>
      <c r="AA62" s="263" t="s">
        <v>150</v>
      </c>
      <c r="AB62" s="151" t="s">
        <v>877</v>
      </c>
      <c r="AC62" s="263" t="s">
        <v>150</v>
      </c>
      <c r="AD62" s="159">
        <f t="shared" si="6"/>
        <v>99</v>
      </c>
      <c r="AE62" s="206" t="s">
        <v>878</v>
      </c>
      <c r="AF62" s="263" t="s">
        <v>150</v>
      </c>
      <c r="AG62" s="263" t="s">
        <v>150</v>
      </c>
      <c r="AH62" s="263" t="s">
        <v>150</v>
      </c>
      <c r="AI62" s="263" t="s">
        <v>150</v>
      </c>
      <c r="AJ62" s="206" t="s">
        <v>885</v>
      </c>
      <c r="AK62" s="326">
        <v>43420</v>
      </c>
      <c r="AL62" s="326">
        <v>43420</v>
      </c>
      <c r="AM62" s="152" t="s">
        <v>818</v>
      </c>
      <c r="AN62" s="206" t="s">
        <v>880</v>
      </c>
      <c r="AO62" s="222">
        <v>43431</v>
      </c>
      <c r="AP62" s="159">
        <v>99</v>
      </c>
      <c r="AQ62" s="155" t="s">
        <v>454</v>
      </c>
      <c r="AR62" s="155"/>
      <c r="AS62" s="299"/>
      <c r="AT62" s="120"/>
      <c r="AU62" s="116"/>
      <c r="AV62" s="116"/>
    </row>
    <row r="63" spans="1:48" ht="15" x14ac:dyDescent="0.25">
      <c r="A63" s="215"/>
      <c r="B63" s="217"/>
      <c r="C63" s="215"/>
      <c r="D63" s="215"/>
      <c r="E63" s="215"/>
      <c r="F63" s="216"/>
      <c r="G63" s="215"/>
      <c r="H63" s="215"/>
      <c r="I63" s="215"/>
      <c r="J63" s="215"/>
      <c r="K63" s="215"/>
      <c r="L63" s="217"/>
      <c r="M63" s="217"/>
      <c r="N63" s="217"/>
      <c r="O63" s="213"/>
      <c r="P63" s="215"/>
      <c r="Q63" s="215"/>
      <c r="R63" s="215"/>
      <c r="S63" s="217"/>
      <c r="T63" s="228">
        <f>SUM(T56:T62)</f>
        <v>428.8</v>
      </c>
      <c r="U63" s="216"/>
      <c r="V63" s="228">
        <f>SUM(V56:V62)</f>
        <v>428.8</v>
      </c>
      <c r="W63" s="217"/>
      <c r="X63" s="217"/>
      <c r="Y63" s="214"/>
      <c r="Z63" s="214"/>
      <c r="AA63" s="217"/>
      <c r="AB63" s="216"/>
      <c r="AC63" s="217"/>
      <c r="AD63" s="228">
        <f>SUM(AD56:AD62)</f>
        <v>310.036</v>
      </c>
      <c r="AE63" s="214"/>
      <c r="AF63" s="217"/>
      <c r="AG63" s="217"/>
      <c r="AH63" s="217"/>
      <c r="AI63" s="217"/>
      <c r="AJ63" s="214"/>
      <c r="AK63" s="214"/>
      <c r="AL63" s="214"/>
      <c r="AM63" s="218"/>
      <c r="AN63" s="214"/>
      <c r="AO63" s="219"/>
      <c r="AP63" s="228">
        <f>SUM(AP56:AP62)</f>
        <v>310.036</v>
      </c>
      <c r="AQ63" s="216"/>
      <c r="AR63" s="307"/>
      <c r="AS63" s="218"/>
      <c r="AT63" s="121"/>
      <c r="AU63" s="116"/>
      <c r="AV63" s="116"/>
    </row>
    <row r="64" spans="1:48" ht="15" x14ac:dyDescent="0.25">
      <c r="A64" s="112"/>
      <c r="B64" s="112"/>
      <c r="C64" s="104"/>
      <c r="D64" s="112"/>
      <c r="E64" s="172"/>
      <c r="F64" s="221"/>
      <c r="G64" s="104"/>
      <c r="H64" s="104"/>
      <c r="I64" s="104"/>
      <c r="J64" s="104"/>
      <c r="K64" s="104"/>
      <c r="L64" s="104"/>
      <c r="M64" s="172"/>
      <c r="N64" s="172"/>
      <c r="O64" s="172"/>
      <c r="P64" s="112"/>
      <c r="Q64" s="104"/>
      <c r="R64" s="104"/>
      <c r="S64" s="167"/>
      <c r="T64" s="183">
        <f>T28+T42+T55+T63</f>
        <v>2788.0369999999998</v>
      </c>
      <c r="U64" s="310"/>
      <c r="V64" s="183">
        <f>V28+V42+V55+V63</f>
        <v>2788.0369999999998</v>
      </c>
      <c r="W64" s="112"/>
      <c r="X64" s="112"/>
      <c r="Y64" s="180"/>
      <c r="Z64" s="180"/>
      <c r="AA64" s="112"/>
      <c r="AB64" s="224"/>
      <c r="AC64" s="112"/>
      <c r="AD64" s="183">
        <f>AD28+AD42+AD55+AD63</f>
        <v>1336.058</v>
      </c>
      <c r="AE64" s="180"/>
      <c r="AF64" s="112"/>
      <c r="AG64" s="112"/>
      <c r="AH64" s="112"/>
      <c r="AI64" s="112"/>
      <c r="AJ64" s="180"/>
      <c r="AK64" s="180"/>
      <c r="AL64" s="112"/>
      <c r="AM64" s="179"/>
      <c r="AN64" s="180"/>
      <c r="AO64" s="181"/>
      <c r="AP64" s="183">
        <f>AP28+AP42+AP55+AP63</f>
        <v>1336.058</v>
      </c>
      <c r="AQ64" s="310"/>
      <c r="AR64" s="161"/>
      <c r="AS64" s="179"/>
      <c r="AT64" s="116"/>
      <c r="AU64" s="116"/>
      <c r="AV64" s="116"/>
    </row>
    <row r="65" spans="1:48" ht="15" x14ac:dyDescent="0.25">
      <c r="A65" s="112"/>
      <c r="B65" s="112"/>
      <c r="C65" s="112"/>
      <c r="D65" s="112"/>
      <c r="E65" s="112"/>
      <c r="F65" s="216"/>
      <c r="G65" s="112"/>
      <c r="H65" s="104"/>
      <c r="I65" s="112"/>
      <c r="J65" s="104"/>
      <c r="K65" s="104"/>
      <c r="L65" s="112"/>
      <c r="M65" s="112"/>
      <c r="N65" s="112"/>
      <c r="O65" s="172"/>
      <c r="P65" s="112"/>
      <c r="Q65" s="112"/>
      <c r="R65" s="201"/>
      <c r="S65" s="167"/>
      <c r="T65" s="168"/>
      <c r="U65" s="202"/>
      <c r="V65" s="112"/>
      <c r="W65" s="167"/>
      <c r="X65" s="112"/>
      <c r="Y65" s="112"/>
      <c r="Z65" s="112"/>
      <c r="AA65" s="112"/>
      <c r="AB65" s="112"/>
      <c r="AC65" s="112"/>
      <c r="AD65" s="168"/>
      <c r="AE65" s="112"/>
      <c r="AF65" s="112"/>
      <c r="AG65" s="112"/>
      <c r="AH65" s="112"/>
      <c r="AI65" s="112"/>
      <c r="AJ65" s="112"/>
      <c r="AK65" s="167"/>
      <c r="AL65" s="167"/>
      <c r="AM65" s="112"/>
      <c r="AN65" s="112"/>
      <c r="AO65" s="167"/>
      <c r="AP65" s="168"/>
      <c r="AQ65" s="168"/>
      <c r="AR65" s="112"/>
      <c r="AS65" s="112"/>
      <c r="AT65" s="116"/>
      <c r="AU65" s="116"/>
      <c r="AV65" s="116"/>
    </row>
    <row r="66" spans="1:48" ht="18.75" customHeight="1" x14ac:dyDescent="0.25">
      <c r="A66" s="161"/>
      <c r="B66" s="161"/>
      <c r="C66" s="104"/>
      <c r="D66" s="104"/>
      <c r="E66" s="161"/>
      <c r="F66" s="216"/>
      <c r="G66" s="104"/>
      <c r="H66" s="104"/>
      <c r="I66" s="104"/>
      <c r="J66" s="104"/>
      <c r="K66" s="104"/>
      <c r="L66" s="216"/>
      <c r="M66" s="161"/>
      <c r="N66" s="216"/>
      <c r="O66" s="172"/>
      <c r="P66" s="104"/>
      <c r="Q66" s="216"/>
      <c r="R66" s="161"/>
      <c r="S66" s="163"/>
      <c r="T66" s="202"/>
      <c r="U66" s="202"/>
      <c r="V66" s="202"/>
      <c r="W66" s="161"/>
      <c r="X66" s="161"/>
      <c r="Y66" s="161"/>
      <c r="Z66" s="104"/>
      <c r="AA66" s="161"/>
      <c r="AB66" s="202"/>
      <c r="AC66" s="161"/>
      <c r="AD66" s="202"/>
      <c r="AE66" s="104"/>
      <c r="AF66" s="161"/>
      <c r="AG66" s="161"/>
      <c r="AH66" s="161"/>
      <c r="AI66" s="161"/>
      <c r="AJ66" s="202"/>
      <c r="AK66" s="161"/>
      <c r="AL66" s="163"/>
      <c r="AM66" s="104"/>
      <c r="AN66" s="104"/>
      <c r="AO66" s="167"/>
      <c r="AP66" s="202"/>
      <c r="AQ66" s="235"/>
      <c r="AR66" s="112"/>
      <c r="AS66" s="104"/>
      <c r="AT66" s="104"/>
      <c r="AU66" s="116"/>
      <c r="AV66" s="104"/>
    </row>
    <row r="67" spans="1:48" ht="13.5" customHeight="1" x14ac:dyDescent="0.25">
      <c r="A67" s="112"/>
      <c r="B67" s="161"/>
      <c r="C67" s="112"/>
      <c r="D67" s="112"/>
      <c r="E67" s="172"/>
      <c r="F67" s="274"/>
      <c r="G67" s="104"/>
      <c r="H67" s="104"/>
      <c r="I67" s="104"/>
      <c r="J67" s="112"/>
      <c r="K67" s="112"/>
      <c r="L67" s="216"/>
      <c r="M67" s="111"/>
      <c r="N67" s="216"/>
      <c r="O67" s="172"/>
      <c r="P67" s="112"/>
      <c r="Q67" s="216"/>
      <c r="R67" s="111"/>
      <c r="S67" s="111"/>
      <c r="T67" s="202"/>
      <c r="U67" s="202"/>
      <c r="V67" s="202"/>
      <c r="W67" s="111"/>
      <c r="X67" s="111"/>
      <c r="Y67" s="111"/>
      <c r="Z67" s="180"/>
      <c r="AA67" s="111"/>
      <c r="AB67" s="224"/>
      <c r="AC67" s="111"/>
      <c r="AD67" s="202"/>
      <c r="AE67" s="180"/>
      <c r="AF67" s="111"/>
      <c r="AG67" s="111"/>
      <c r="AH67" s="111"/>
      <c r="AI67" s="111"/>
      <c r="AJ67" s="111"/>
      <c r="AK67" s="111"/>
      <c r="AL67" s="111"/>
      <c r="AM67" s="111"/>
      <c r="AN67" s="111"/>
      <c r="AO67" s="176"/>
      <c r="AP67" s="202"/>
      <c r="AQ67" s="235"/>
      <c r="AR67" s="111"/>
      <c r="AS67" s="179"/>
      <c r="AT67" s="104"/>
      <c r="AU67" s="116"/>
      <c r="AV67" s="116"/>
    </row>
    <row r="68" spans="1:48" ht="18" customHeight="1" x14ac:dyDescent="0.25">
      <c r="A68" s="112"/>
      <c r="B68" s="112"/>
      <c r="C68" s="112"/>
      <c r="D68" s="112"/>
      <c r="E68" s="172"/>
      <c r="F68" s="216"/>
      <c r="G68" s="112"/>
      <c r="H68" s="201"/>
      <c r="I68" s="104"/>
      <c r="J68" s="112"/>
      <c r="K68" s="112"/>
      <c r="L68" s="216"/>
      <c r="M68" s="111"/>
      <c r="N68" s="216"/>
      <c r="O68" s="172"/>
      <c r="P68" s="112"/>
      <c r="Q68" s="216"/>
      <c r="R68" s="111"/>
      <c r="S68" s="111"/>
      <c r="T68" s="202"/>
      <c r="U68" s="202"/>
      <c r="V68" s="202"/>
      <c r="W68" s="111"/>
      <c r="X68" s="111"/>
      <c r="Y68" s="111"/>
      <c r="Z68" s="180"/>
      <c r="AA68" s="111"/>
      <c r="AB68" s="225"/>
      <c r="AC68" s="111"/>
      <c r="AD68" s="175"/>
      <c r="AE68" s="111"/>
      <c r="AF68" s="111"/>
      <c r="AG68" s="111"/>
      <c r="AH68" s="111"/>
      <c r="AI68" s="111"/>
      <c r="AJ68" s="111"/>
      <c r="AK68" s="111"/>
      <c r="AL68" s="111"/>
      <c r="AM68" s="165"/>
      <c r="AN68" s="111"/>
      <c r="AO68" s="111"/>
      <c r="AP68" s="175"/>
      <c r="AQ68" s="175"/>
      <c r="AR68" s="111"/>
      <c r="AS68" s="112"/>
      <c r="AT68" s="104"/>
      <c r="AU68" s="116"/>
      <c r="AV68" s="116"/>
    </row>
    <row r="69" spans="1:48" ht="15" x14ac:dyDescent="0.25">
      <c r="A69" s="112"/>
      <c r="B69" s="112"/>
      <c r="C69" s="112"/>
      <c r="D69" s="112"/>
      <c r="E69" s="172"/>
      <c r="F69" s="216"/>
      <c r="G69" s="112"/>
      <c r="H69" s="201"/>
      <c r="I69" s="112"/>
      <c r="J69" s="112"/>
      <c r="K69" s="112"/>
      <c r="L69" s="216"/>
      <c r="M69" s="111"/>
      <c r="N69" s="216"/>
      <c r="O69" s="172"/>
      <c r="P69" s="112"/>
      <c r="Q69" s="216"/>
      <c r="R69" s="111"/>
      <c r="S69" s="111"/>
      <c r="T69" s="202"/>
      <c r="U69" s="202"/>
      <c r="V69" s="202"/>
      <c r="W69" s="111"/>
      <c r="X69" s="111"/>
      <c r="Y69" s="111"/>
      <c r="Z69" s="112"/>
      <c r="AA69" s="111"/>
      <c r="AB69" s="112"/>
      <c r="AC69" s="111"/>
      <c r="AD69" s="202"/>
      <c r="AE69" s="180"/>
      <c r="AF69" s="111"/>
      <c r="AG69" s="111"/>
      <c r="AH69" s="111"/>
      <c r="AI69" s="111"/>
      <c r="AJ69" s="111"/>
      <c r="AK69" s="176"/>
      <c r="AL69" s="176"/>
      <c r="AM69" s="111"/>
      <c r="AN69" s="112"/>
      <c r="AO69" s="167"/>
      <c r="AP69" s="202"/>
      <c r="AQ69" s="235"/>
      <c r="AR69" s="111"/>
      <c r="AS69" s="112"/>
      <c r="AT69" s="116"/>
      <c r="AU69" s="116"/>
      <c r="AV69" s="116"/>
    </row>
    <row r="70" spans="1:48" ht="15" x14ac:dyDescent="0.25">
      <c r="A70" s="112"/>
      <c r="B70" s="112"/>
      <c r="C70" s="112"/>
      <c r="D70" s="112"/>
      <c r="E70" s="172"/>
      <c r="F70" s="216"/>
      <c r="G70" s="112"/>
      <c r="H70" s="201"/>
      <c r="I70" s="112"/>
      <c r="J70" s="112"/>
      <c r="K70" s="112"/>
      <c r="L70" s="216"/>
      <c r="M70" s="111"/>
      <c r="N70" s="216"/>
      <c r="O70" s="172"/>
      <c r="P70" s="112"/>
      <c r="Q70" s="216"/>
      <c r="R70" s="111"/>
      <c r="S70" s="111"/>
      <c r="T70" s="202"/>
      <c r="U70" s="202"/>
      <c r="V70" s="202"/>
      <c r="W70" s="111"/>
      <c r="X70" s="111"/>
      <c r="Y70" s="111"/>
      <c r="Z70" s="112"/>
      <c r="AA70" s="111"/>
      <c r="AB70" s="112"/>
      <c r="AC70" s="111"/>
      <c r="AD70" s="168"/>
      <c r="AE70" s="112"/>
      <c r="AF70" s="111"/>
      <c r="AG70" s="111"/>
      <c r="AH70" s="111"/>
      <c r="AI70" s="111"/>
      <c r="AJ70" s="111"/>
      <c r="AK70" s="111"/>
      <c r="AL70" s="111"/>
      <c r="AM70" s="111"/>
      <c r="AN70" s="112"/>
      <c r="AO70" s="167"/>
      <c r="AP70" s="168"/>
      <c r="AQ70" s="168"/>
      <c r="AR70" s="111"/>
      <c r="AS70" s="179"/>
      <c r="AT70" s="116"/>
      <c r="AU70" s="116"/>
      <c r="AV70" s="116"/>
    </row>
    <row r="71" spans="1:48" ht="15" x14ac:dyDescent="0.25">
      <c r="A71" s="112"/>
      <c r="B71" s="112"/>
      <c r="C71" s="112"/>
      <c r="D71" s="112"/>
      <c r="E71" s="172"/>
      <c r="F71" s="112"/>
      <c r="G71" s="112"/>
      <c r="H71" s="201"/>
      <c r="I71" s="112"/>
      <c r="J71" s="112"/>
      <c r="K71" s="112"/>
      <c r="L71" s="216"/>
      <c r="M71" s="111"/>
      <c r="N71" s="216"/>
      <c r="O71" s="172"/>
      <c r="P71" s="112"/>
      <c r="Q71" s="286"/>
      <c r="R71" s="111"/>
      <c r="S71" s="111"/>
      <c r="T71" s="202"/>
      <c r="U71" s="202"/>
      <c r="V71" s="202"/>
      <c r="W71" s="111"/>
      <c r="X71" s="111"/>
      <c r="Y71" s="111"/>
      <c r="Z71" s="112"/>
      <c r="AA71" s="111"/>
      <c r="AB71" s="112"/>
      <c r="AC71" s="111"/>
      <c r="AD71" s="168"/>
      <c r="AE71" s="112"/>
      <c r="AF71" s="111"/>
      <c r="AG71" s="111"/>
      <c r="AH71" s="111"/>
      <c r="AI71" s="111"/>
      <c r="AJ71" s="111"/>
      <c r="AK71" s="176"/>
      <c r="AL71" s="176"/>
      <c r="AM71" s="111"/>
      <c r="AN71" s="112"/>
      <c r="AO71" s="167"/>
      <c r="AP71" s="168"/>
      <c r="AQ71" s="168"/>
      <c r="AR71" s="111"/>
      <c r="AS71" s="179"/>
      <c r="AT71" s="116"/>
      <c r="AU71" s="116"/>
      <c r="AV71" s="116"/>
    </row>
    <row r="72" spans="1:48" ht="15" x14ac:dyDescent="0.25">
      <c r="A72" s="161"/>
      <c r="B72" s="112"/>
      <c r="C72" s="112"/>
      <c r="D72" s="112"/>
      <c r="E72" s="161"/>
      <c r="F72" s="161"/>
      <c r="G72" s="112"/>
      <c r="H72" s="104"/>
      <c r="I72" s="104"/>
      <c r="J72" s="112"/>
      <c r="K72" s="112"/>
      <c r="L72" s="216"/>
      <c r="M72" s="111"/>
      <c r="N72" s="221"/>
      <c r="O72" s="172"/>
      <c r="P72" s="112"/>
      <c r="Q72" s="216"/>
      <c r="R72" s="111"/>
      <c r="S72" s="111"/>
      <c r="T72" s="169"/>
      <c r="U72" s="169"/>
      <c r="V72" s="169"/>
      <c r="W72" s="111"/>
      <c r="X72" s="111"/>
      <c r="Y72" s="111"/>
      <c r="Z72" s="111"/>
      <c r="AA72" s="111"/>
      <c r="AB72" s="111"/>
      <c r="AC72" s="111"/>
      <c r="AD72" s="169"/>
      <c r="AE72" s="111"/>
      <c r="AF72" s="111"/>
      <c r="AG72" s="111"/>
      <c r="AH72" s="111"/>
      <c r="AI72" s="111"/>
      <c r="AJ72" s="111"/>
      <c r="AK72" s="111"/>
      <c r="AL72" s="111"/>
      <c r="AM72" s="111"/>
      <c r="AN72" s="111"/>
      <c r="AO72" s="111"/>
      <c r="AP72" s="169"/>
      <c r="AQ72" s="169"/>
      <c r="AR72" s="111"/>
      <c r="AS72" s="107"/>
    </row>
    <row r="73" spans="1:48" ht="15" x14ac:dyDescent="0.25">
      <c r="A73" s="161"/>
      <c r="B73" s="161"/>
      <c r="C73" s="161"/>
      <c r="D73" s="161"/>
      <c r="E73" s="161"/>
      <c r="F73" s="161"/>
      <c r="G73" s="161"/>
      <c r="H73" s="161"/>
      <c r="I73" s="161"/>
      <c r="J73" s="161"/>
      <c r="K73" s="161"/>
      <c r="L73" s="216"/>
      <c r="M73" s="161"/>
      <c r="N73" s="216"/>
      <c r="O73" s="161"/>
      <c r="P73" s="161"/>
      <c r="Q73" s="221"/>
      <c r="R73" s="162"/>
      <c r="S73" s="161"/>
      <c r="T73" s="183"/>
      <c r="U73" s="183"/>
      <c r="V73" s="161"/>
      <c r="W73" s="161"/>
      <c r="X73" s="161"/>
      <c r="Y73" s="161"/>
      <c r="Z73" s="161"/>
      <c r="AA73" s="161"/>
      <c r="AB73" s="161"/>
      <c r="AC73" s="161"/>
      <c r="AD73" s="183"/>
      <c r="AE73" s="161"/>
      <c r="AF73" s="161"/>
      <c r="AG73" s="161"/>
      <c r="AH73" s="161"/>
      <c r="AI73" s="161"/>
      <c r="AJ73" s="161"/>
      <c r="AK73" s="161"/>
      <c r="AL73" s="161"/>
      <c r="AM73" s="161"/>
      <c r="AN73" s="161"/>
      <c r="AO73" s="161"/>
      <c r="AP73" s="183"/>
      <c r="AQ73" s="183"/>
      <c r="AR73" s="161"/>
      <c r="AS73" s="161"/>
    </row>
    <row r="74" spans="1:48" ht="15" x14ac:dyDescent="0.25">
      <c r="A74" s="161"/>
      <c r="B74" s="161"/>
      <c r="C74" s="161"/>
      <c r="D74" s="161"/>
      <c r="E74" s="161"/>
      <c r="F74" s="161"/>
      <c r="G74" s="161"/>
      <c r="H74" s="161"/>
      <c r="I74" s="161"/>
      <c r="J74" s="161"/>
      <c r="K74" s="161"/>
      <c r="L74" s="287"/>
      <c r="M74" s="161"/>
      <c r="N74" s="216"/>
      <c r="O74" s="161"/>
      <c r="P74" s="161"/>
      <c r="Q74" s="216"/>
      <c r="R74" s="162"/>
      <c r="S74" s="161"/>
      <c r="T74" s="170"/>
      <c r="U74" s="170"/>
      <c r="V74" s="161"/>
      <c r="W74" s="161"/>
      <c r="X74" s="161"/>
      <c r="Y74" s="161"/>
      <c r="Z74" s="161"/>
      <c r="AA74" s="161"/>
      <c r="AB74" s="161"/>
      <c r="AC74" s="161"/>
      <c r="AD74" s="170"/>
      <c r="AE74" s="161"/>
      <c r="AF74" s="161"/>
      <c r="AG74" s="161"/>
      <c r="AH74" s="161"/>
      <c r="AI74" s="161"/>
      <c r="AJ74" s="161"/>
      <c r="AK74" s="161"/>
      <c r="AL74" s="161"/>
      <c r="AM74" s="161"/>
      <c r="AN74" s="161"/>
      <c r="AO74" s="161"/>
      <c r="AP74" s="170"/>
      <c r="AQ74" s="170"/>
      <c r="AR74" s="161"/>
      <c r="AS74" s="161"/>
    </row>
    <row r="75" spans="1:48" ht="12.75" x14ac:dyDescent="0.25">
      <c r="A75" s="226"/>
      <c r="B75" s="226"/>
      <c r="C75" s="226"/>
      <c r="D75" s="226"/>
      <c r="E75" s="226"/>
      <c r="F75" s="226"/>
      <c r="G75" s="226"/>
      <c r="H75" s="226"/>
      <c r="I75" s="226"/>
      <c r="J75" s="226"/>
      <c r="K75" s="226"/>
      <c r="L75" s="287"/>
      <c r="M75" s="226"/>
      <c r="N75" s="274"/>
      <c r="O75" s="226"/>
      <c r="P75" s="226"/>
      <c r="Q75" s="216"/>
      <c r="R75" s="227"/>
      <c r="S75" s="226"/>
      <c r="T75" s="226"/>
      <c r="U75" s="226"/>
      <c r="V75" s="226"/>
      <c r="W75" s="226"/>
      <c r="X75" s="226"/>
      <c r="Y75" s="226"/>
      <c r="Z75" s="226"/>
      <c r="AA75" s="226"/>
      <c r="AB75" s="226"/>
      <c r="AC75" s="226"/>
      <c r="AD75" s="226"/>
      <c r="AE75" s="226"/>
      <c r="AF75" s="226"/>
      <c r="AG75" s="226"/>
      <c r="AH75" s="226"/>
      <c r="AI75" s="226"/>
      <c r="AJ75" s="226"/>
      <c r="AK75" s="226"/>
      <c r="AL75" s="226"/>
      <c r="AM75" s="226"/>
      <c r="AN75" s="226"/>
      <c r="AO75" s="226"/>
      <c r="AP75" s="271"/>
      <c r="AQ75" s="226"/>
      <c r="AR75" s="116"/>
      <c r="AS75" s="116"/>
    </row>
    <row r="76" spans="1:48" ht="12.75" x14ac:dyDescent="0.25">
      <c r="A76" s="226"/>
      <c r="B76" s="226"/>
      <c r="C76" s="226"/>
      <c r="D76" s="226"/>
      <c r="E76" s="226"/>
      <c r="F76" s="226"/>
      <c r="G76" s="226"/>
      <c r="H76" s="226"/>
      <c r="I76" s="226"/>
      <c r="J76" s="226"/>
      <c r="K76" s="226"/>
      <c r="L76" s="287"/>
      <c r="M76" s="226"/>
      <c r="N76" s="216"/>
      <c r="O76" s="226"/>
      <c r="P76" s="226"/>
      <c r="Q76" s="216"/>
      <c r="R76" s="227"/>
      <c r="S76" s="226"/>
      <c r="T76" s="226"/>
      <c r="U76" s="226"/>
      <c r="V76" s="226"/>
      <c r="W76" s="226"/>
      <c r="X76" s="226"/>
      <c r="Y76" s="226"/>
      <c r="Z76" s="226"/>
      <c r="AA76" s="226"/>
      <c r="AB76" s="226"/>
      <c r="AC76" s="226"/>
      <c r="AD76" s="226"/>
      <c r="AE76" s="226"/>
      <c r="AF76" s="226"/>
      <c r="AG76" s="226"/>
      <c r="AH76" s="226"/>
      <c r="AI76" s="226"/>
      <c r="AJ76" s="226"/>
      <c r="AK76" s="226"/>
      <c r="AL76" s="226"/>
      <c r="AM76" s="226"/>
      <c r="AN76" s="226"/>
      <c r="AO76" s="226"/>
      <c r="AP76" s="226"/>
      <c r="AQ76" s="226"/>
      <c r="AR76" s="116"/>
      <c r="AS76" s="116"/>
    </row>
    <row r="77" spans="1:48" ht="12.75" x14ac:dyDescent="0.25">
      <c r="A77" s="226"/>
      <c r="B77" s="226"/>
      <c r="C77" s="226"/>
      <c r="D77" s="226"/>
      <c r="E77" s="226"/>
      <c r="F77" s="226"/>
      <c r="G77" s="226"/>
      <c r="H77" s="226"/>
      <c r="I77" s="226"/>
      <c r="J77" s="226"/>
      <c r="K77" s="226"/>
      <c r="L77" s="216"/>
      <c r="M77" s="226"/>
      <c r="N77" s="216"/>
      <c r="O77" s="226"/>
      <c r="P77" s="226"/>
      <c r="Q77" s="288"/>
      <c r="R77" s="227"/>
      <c r="S77" s="226"/>
      <c r="T77" s="226"/>
      <c r="U77" s="226"/>
      <c r="V77" s="226"/>
      <c r="W77" s="226"/>
      <c r="X77" s="226"/>
      <c r="Y77" s="226"/>
      <c r="Z77" s="226"/>
      <c r="AA77" s="226"/>
      <c r="AB77" s="226"/>
      <c r="AC77" s="226"/>
      <c r="AD77" s="226"/>
      <c r="AE77" s="226"/>
      <c r="AF77" s="226"/>
      <c r="AG77" s="226"/>
      <c r="AH77" s="226"/>
      <c r="AI77" s="226"/>
      <c r="AJ77" s="226"/>
      <c r="AK77" s="226"/>
      <c r="AL77" s="226"/>
      <c r="AM77" s="226"/>
      <c r="AN77" s="226"/>
      <c r="AO77" s="226"/>
      <c r="AP77" s="226"/>
      <c r="AQ77" s="226"/>
      <c r="AR77" s="116"/>
      <c r="AS77" s="116"/>
    </row>
    <row r="78" spans="1:48" ht="12.75" x14ac:dyDescent="0.25">
      <c r="A78" s="226"/>
      <c r="B78" s="226"/>
      <c r="C78" s="226"/>
      <c r="D78" s="226"/>
      <c r="E78" s="226"/>
      <c r="F78" s="226"/>
      <c r="G78" s="226"/>
      <c r="H78" s="226"/>
      <c r="I78" s="226"/>
      <c r="J78" s="226"/>
      <c r="K78" s="226"/>
      <c r="L78" s="216"/>
      <c r="M78" s="226"/>
      <c r="N78" s="216"/>
      <c r="O78" s="226"/>
      <c r="P78" s="226"/>
      <c r="Q78" s="226"/>
      <c r="R78" s="227"/>
      <c r="S78" s="226"/>
      <c r="T78" s="226"/>
      <c r="U78" s="226"/>
      <c r="V78" s="226"/>
      <c r="W78" s="226"/>
      <c r="X78" s="226"/>
      <c r="Y78" s="226"/>
      <c r="Z78" s="226"/>
      <c r="AA78" s="226"/>
      <c r="AB78" s="226"/>
      <c r="AC78" s="226"/>
      <c r="AD78" s="226"/>
      <c r="AE78" s="226"/>
      <c r="AF78" s="226"/>
      <c r="AG78" s="226"/>
      <c r="AH78" s="226"/>
      <c r="AI78" s="226"/>
      <c r="AJ78" s="226"/>
      <c r="AK78" s="226"/>
      <c r="AL78" s="226"/>
      <c r="AM78" s="226"/>
      <c r="AN78" s="226"/>
      <c r="AO78" s="226"/>
      <c r="AP78" s="226"/>
      <c r="AQ78" s="226"/>
      <c r="AR78" s="116"/>
      <c r="AS78" s="116"/>
    </row>
    <row r="79" spans="1:48" ht="12.75" x14ac:dyDescent="0.25">
      <c r="A79" s="226"/>
      <c r="B79" s="226"/>
      <c r="C79" s="226"/>
      <c r="D79" s="226"/>
      <c r="E79" s="226"/>
      <c r="F79" s="226"/>
      <c r="G79" s="226"/>
      <c r="H79" s="226"/>
      <c r="I79" s="226"/>
      <c r="J79" s="226"/>
      <c r="K79" s="226"/>
      <c r="L79" s="216"/>
      <c r="M79" s="226"/>
      <c r="N79" s="226"/>
      <c r="O79" s="226"/>
      <c r="P79" s="226"/>
      <c r="Q79" s="226"/>
      <c r="R79" s="227"/>
      <c r="S79" s="226"/>
      <c r="T79" s="226"/>
      <c r="U79" s="226"/>
      <c r="V79" s="226"/>
      <c r="W79" s="226"/>
      <c r="X79" s="226"/>
      <c r="Y79" s="226"/>
      <c r="Z79" s="226"/>
      <c r="AA79" s="226"/>
      <c r="AB79" s="226"/>
      <c r="AC79" s="226"/>
      <c r="AD79" s="226"/>
      <c r="AE79" s="226"/>
      <c r="AF79" s="226"/>
      <c r="AG79" s="226"/>
      <c r="AH79" s="226"/>
      <c r="AI79" s="226"/>
      <c r="AJ79" s="226"/>
      <c r="AK79" s="226"/>
      <c r="AL79" s="226"/>
      <c r="AM79" s="226"/>
      <c r="AN79" s="226"/>
      <c r="AO79" s="226"/>
      <c r="AP79" s="226"/>
      <c r="AQ79" s="226"/>
      <c r="AR79" s="116"/>
      <c r="AS79" s="116"/>
    </row>
    <row r="80" spans="1:48" ht="12.75" x14ac:dyDescent="0.25">
      <c r="A80" s="226"/>
      <c r="B80" s="226"/>
      <c r="C80" s="226"/>
      <c r="D80" s="226"/>
      <c r="E80" s="226"/>
      <c r="F80" s="226"/>
      <c r="G80" s="226"/>
      <c r="H80" s="226"/>
      <c r="I80" s="226"/>
      <c r="J80" s="226"/>
      <c r="K80" s="226"/>
      <c r="L80" s="216"/>
      <c r="M80" s="226"/>
      <c r="N80" s="226"/>
      <c r="O80" s="226"/>
      <c r="P80" s="226"/>
      <c r="Q80" s="226"/>
      <c r="R80" s="227"/>
      <c r="S80" s="226"/>
      <c r="T80" s="226"/>
      <c r="U80" s="226"/>
      <c r="V80" s="226"/>
      <c r="W80" s="226"/>
      <c r="X80" s="226"/>
      <c r="Y80" s="226"/>
      <c r="Z80" s="226"/>
      <c r="AA80" s="226"/>
      <c r="AB80" s="226"/>
      <c r="AC80" s="226"/>
      <c r="AD80" s="226"/>
      <c r="AE80" s="226"/>
      <c r="AF80" s="226"/>
      <c r="AG80" s="226"/>
      <c r="AH80" s="226"/>
      <c r="AI80" s="226"/>
      <c r="AJ80" s="226"/>
      <c r="AK80" s="226"/>
      <c r="AL80" s="226"/>
      <c r="AM80" s="226"/>
      <c r="AN80" s="226"/>
      <c r="AO80" s="226"/>
      <c r="AP80" s="226"/>
      <c r="AQ80" s="226"/>
      <c r="AR80" s="116"/>
      <c r="AS80" s="116"/>
    </row>
    <row r="81" spans="12:17" ht="12.75" x14ac:dyDescent="0.25">
      <c r="L81" s="216"/>
      <c r="M81" s="226"/>
      <c r="N81" s="226"/>
      <c r="O81" s="226"/>
      <c r="P81" s="226"/>
      <c r="Q81" s="226"/>
    </row>
    <row r="82" spans="12:17" ht="12.75" x14ac:dyDescent="0.25">
      <c r="L82" s="216"/>
      <c r="M82" s="226"/>
      <c r="N82" s="226"/>
      <c r="O82" s="226"/>
      <c r="P82" s="226"/>
      <c r="Q82" s="226"/>
    </row>
    <row r="83" spans="12:17" ht="12.75" x14ac:dyDescent="0.25">
      <c r="L83" s="216"/>
      <c r="M83" s="226"/>
      <c r="N83" s="226"/>
      <c r="O83" s="226"/>
      <c r="P83" s="226"/>
      <c r="Q83" s="226"/>
    </row>
    <row r="84" spans="12:17" ht="12.75" x14ac:dyDescent="0.25">
      <c r="L84" s="216"/>
      <c r="M84" s="226"/>
      <c r="N84" s="226"/>
      <c r="O84" s="226"/>
      <c r="P84" s="226"/>
      <c r="Q84" s="226"/>
    </row>
    <row r="85" spans="12:17" ht="12.75" x14ac:dyDescent="0.25">
      <c r="L85" s="285"/>
    </row>
  </sheetData>
  <autoFilter ref="A7:AS74"/>
  <mergeCells count="43">
    <mergeCell ref="AT5:AT7"/>
    <mergeCell ref="A5:A6"/>
    <mergeCell ref="B5:B6"/>
    <mergeCell ref="C5:C6"/>
    <mergeCell ref="D5:D6"/>
    <mergeCell ref="E5:E6"/>
    <mergeCell ref="F5:F6"/>
    <mergeCell ref="G5:G6"/>
    <mergeCell ref="H5:H6"/>
    <mergeCell ref="I5:I6"/>
    <mergeCell ref="J5:J6"/>
    <mergeCell ref="K5:K6"/>
    <mergeCell ref="L5:L6"/>
    <mergeCell ref="M5:M6"/>
    <mergeCell ref="S5:S6"/>
    <mergeCell ref="V5:V6"/>
    <mergeCell ref="U5:U6"/>
    <mergeCell ref="P5:P6"/>
    <mergeCell ref="Q5:R5"/>
    <mergeCell ref="AS5:AS6"/>
    <mergeCell ref="AL5:AL6"/>
    <mergeCell ref="AM5:AM6"/>
    <mergeCell ref="AN5:AN6"/>
    <mergeCell ref="AO5:AO6"/>
    <mergeCell ref="AP5:AP6"/>
    <mergeCell ref="AR5:AR6"/>
    <mergeCell ref="AQ5:AQ6"/>
    <mergeCell ref="A3:AQ4"/>
    <mergeCell ref="AC5:AC6"/>
    <mergeCell ref="AF5:AG5"/>
    <mergeCell ref="AH5:AI5"/>
    <mergeCell ref="AD5:AD6"/>
    <mergeCell ref="AE5:AE6"/>
    <mergeCell ref="N5:N6"/>
    <mergeCell ref="O5:O6"/>
    <mergeCell ref="AJ5:AK5"/>
    <mergeCell ref="W5:W6"/>
    <mergeCell ref="X5:X6"/>
    <mergeCell ref="Y5:Y6"/>
    <mergeCell ref="Z5:Z6"/>
    <mergeCell ref="AA5:AA6"/>
    <mergeCell ref="AB5:AB6"/>
    <mergeCell ref="T5:T6"/>
  </mergeCells>
  <hyperlinks>
    <hyperlink ref="AN25" tooltip="Свойства" display="702/18"/>
    <hyperlink ref="X38:Y38" r:id="rId1" display="javascript:window.open('/dir_entrl/18720682/2', '','center=yes,width=450,height=350,toolbar=no,menubar=no,location=no,resizable=yes,scrollbars=yes'); void(0)"/>
  </hyperlinks>
  <pageMargins left="0.7" right="0.7" top="0.75" bottom="0.75" header="0.3" footer="0.3"/>
  <pageSetup paperSize="8" fitToHeight="0"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отчет</vt:lpstr>
      <vt:lpstr>12 месяцев18</vt:lpstr>
      <vt:lpstr>мелкие закупки 12 месяцев 18</vt:lpstr>
      <vt:lpstr>'мелкие закупки 12 месяцев 18'!documents_outcoming_search_results_Link_</vt:lpstr>
      <vt:lpstr>'12 месяцев18'!Заголовки_для_печати</vt:lpstr>
      <vt:lpstr>'12 месяцев18'!Область_печати</vt:lpstr>
      <vt:lpstr>'мелкие закупки 12 месяцев 18'!Область_печати</vt:lpstr>
      <vt:lpstr>отчет!Область_печати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Anastasia</dc:creator>
  <cp:lastModifiedBy>Нархинова Елена Семёновна</cp:lastModifiedBy>
  <cp:lastPrinted>2019-01-24T12:41:02Z</cp:lastPrinted>
  <dcterms:created xsi:type="dcterms:W3CDTF">2009-10-05T12:32:13Z</dcterms:created>
  <dcterms:modified xsi:type="dcterms:W3CDTF">2019-01-25T10:41:07Z</dcterms:modified>
</cp:coreProperties>
</file>